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1" sheetId="1" r:id="rId4"/>
    <sheet state="visible" name="Plan2" sheetId="2" r:id="rId5"/>
    <sheet state="visible" name="Plan3" sheetId="3" r:id="rId6"/>
  </sheets>
  <definedNames>
    <definedName localSheetId="0" name="xlfctnpv">#REF!</definedName>
  </definedNames>
  <calcPr/>
  <extLst>
    <ext uri="GoogleSheetsCustomDataVersion1">
      <go:sheetsCustomData xmlns:go="http://customooxmlschemas.google.com/" r:id="rId7" roundtripDataSignature="AMtx7mhimaeUIqvNQN8TL+kMWHd/NGFGfg=="/>
    </ext>
  </extLst>
</workbook>
</file>

<file path=xl/sharedStrings.xml><?xml version="1.0" encoding="utf-8"?>
<sst xmlns="http://schemas.openxmlformats.org/spreadsheetml/2006/main" count="32" uniqueCount="30">
  <si>
    <t>Tabela de preços com desconto</t>
  </si>
  <si>
    <t>Digite apenas nas células pintadas</t>
  </si>
  <si>
    <t>TAXA MENSAL</t>
  </si>
  <si>
    <t>Data</t>
  </si>
  <si>
    <t>DESCONTO</t>
  </si>
  <si>
    <t>Total  parcelas</t>
  </si>
  <si>
    <t>Prazo medio</t>
  </si>
  <si>
    <t>Prazo médio</t>
  </si>
  <si>
    <t>Total parcelas</t>
  </si>
  <si>
    <t>APARELHOS NOVOS</t>
  </si>
  <si>
    <t>Aparelhos usados</t>
  </si>
  <si>
    <t>No</t>
  </si>
  <si>
    <t>MODELO</t>
  </si>
  <si>
    <t>PREÇO AVISTA</t>
  </si>
  <si>
    <t>ENTRADA FIXA</t>
  </si>
  <si>
    <t>VALOR FINANCIADO</t>
  </si>
  <si>
    <t>VALOR A PAGAR</t>
  </si>
  <si>
    <t>PREÇO DESCONTO</t>
  </si>
  <si>
    <t>VALOR TOTAL</t>
  </si>
  <si>
    <t>Produto 01</t>
  </si>
  <si>
    <t>Produto 02</t>
  </si>
  <si>
    <t>Produto 03</t>
  </si>
  <si>
    <t>Produto 04</t>
  </si>
  <si>
    <t>Produto 05</t>
  </si>
  <si>
    <t>Produto 06</t>
  </si>
  <si>
    <t>Produto 07</t>
  </si>
  <si>
    <t>Produto 08</t>
  </si>
  <si>
    <t>Produto 09</t>
  </si>
  <si>
    <t>Produto 10</t>
  </si>
  <si>
    <t>Produto 11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</si>
</sst>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dd\-mmm\-yy"/>
    <numFmt numFmtId="165" formatCode="General\ &quot;dias&quot;"/>
    <numFmt numFmtId="166" formatCode="\ General\ &quot;VEZES&quot;"/>
    <numFmt numFmtId="167" formatCode="General\ &quot;VEZES&quot;"/>
    <numFmt numFmtId="168" formatCode="_(* #,##0.00_);_(* \(#,##0.00\);_(* &quot;-&quot;??_);_(@_)"/>
    <numFmt numFmtId="169" formatCode="_(&quot;R$&quot;* #,##0.00_);_(&quot;R$&quot;* \(#,##0.00\);_(&quot;R$&quot;* &quot;-&quot;??_);_(@_)"/>
  </numFmts>
  <fonts count="16">
    <font>
      <sz val="10.0"/>
      <color rgb="FF000000"/>
      <name val="Arial"/>
    </font>
    <font>
      <sz val="9.0"/>
      <color theme="1"/>
      <name val="Arial"/>
    </font>
    <font>
      <sz val="8.0"/>
      <color rgb="FFFF0000"/>
      <name val="Arial"/>
    </font>
    <font>
      <sz val="9.0"/>
      <color rgb="FF0000FF"/>
      <name val="Arial"/>
    </font>
    <font>
      <b/>
      <sz val="9.0"/>
      <color rgb="FF000080"/>
      <name val="Arial"/>
    </font>
    <font/>
    <font>
      <sz val="8.0"/>
      <color theme="1"/>
      <name val="Arial"/>
    </font>
    <font>
      <b/>
      <sz val="9.0"/>
      <color rgb="FF008000"/>
      <name val="Arial"/>
    </font>
    <font>
      <b/>
      <sz val="9.0"/>
      <color rgb="FF333399"/>
      <name val="Arial"/>
    </font>
    <font>
      <sz val="9.0"/>
      <color rgb="FFFF0000"/>
      <name val="Arial"/>
    </font>
    <font>
      <sz val="9.0"/>
      <color rgb="FF333399"/>
      <name val="Arial"/>
    </font>
    <font>
      <b/>
      <sz val="9.0"/>
      <color rgb="FF000000"/>
      <name val="Arial"/>
    </font>
    <font>
      <sz val="9.0"/>
      <name val="Arial"/>
    </font>
    <font>
      <sz val="8.0"/>
      <color rgb="FFCCFFCC"/>
      <name val="Arial"/>
    </font>
    <font>
      <sz val="8.0"/>
      <name val="Arial"/>
    </font>
    <font>
      <sz val="10.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DDDDDD"/>
        <bgColor rgb="FFDDDDDD"/>
      </patternFill>
    </fill>
    <fill>
      <patternFill patternType="solid">
        <fgColor rgb="FF333399"/>
        <bgColor rgb="FF333399"/>
      </patternFill>
    </fill>
    <fill>
      <patternFill patternType="solid">
        <fgColor rgb="FF808000"/>
        <bgColor rgb="FF808000"/>
      </patternFill>
    </fill>
  </fills>
  <borders count="43">
    <border/>
    <border>
      <left style="medium">
        <color rgb="FF000000"/>
      </lef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top style="thin">
        <color rgb="FF000000"/>
      </top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medium">
        <color rgb="FF000000"/>
      </right>
    </border>
    <border>
      <bottom style="medium">
        <color rgb="FF000000"/>
      </bottom>
    </border>
    <border>
      <top style="medium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7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shrinkToFit="0" vertical="top" wrapText="0"/>
    </xf>
    <xf borderId="0" fillId="0" fontId="2" numFmtId="0" xfId="0" applyAlignment="1" applyFont="1">
      <alignment shrinkToFit="0" vertical="top" wrapText="0"/>
    </xf>
    <xf borderId="1" fillId="0" fontId="1" numFmtId="0" xfId="0" applyAlignment="1" applyBorder="1" applyFont="1">
      <alignment shrinkToFit="0" vertical="bottom" wrapText="0"/>
    </xf>
    <xf borderId="2" fillId="0" fontId="3" numFmtId="0" xfId="0" applyAlignment="1" applyBorder="1" applyFont="1">
      <alignment shrinkToFit="0" vertical="bottom" wrapText="0"/>
    </xf>
    <xf borderId="3" fillId="0" fontId="1" numFmtId="0" xfId="0" applyAlignment="1" applyBorder="1" applyFont="1">
      <alignment horizontal="center" shrinkToFit="0" vertical="bottom" wrapText="0"/>
    </xf>
    <xf borderId="1" fillId="0" fontId="4" numFmtId="0" xfId="0" applyAlignment="1" applyBorder="1" applyFont="1">
      <alignment horizontal="center" shrinkToFit="0" vertical="bottom" wrapText="0"/>
    </xf>
    <xf borderId="4" fillId="0" fontId="5" numFmtId="0" xfId="0" applyBorder="1" applyFont="1"/>
    <xf borderId="5" fillId="0" fontId="6" numFmtId="0" xfId="0" applyAlignment="1" applyBorder="1" applyFont="1">
      <alignment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3" fillId="0" fontId="1" numFmtId="0" xfId="0" applyAlignment="1" applyBorder="1" applyFont="1">
      <alignment shrinkToFit="0" vertical="bottom" wrapText="0"/>
    </xf>
    <xf borderId="6" fillId="0" fontId="1" numFmtId="0" xfId="0" applyAlignment="1" applyBorder="1" applyFont="1">
      <alignment horizontal="center" shrinkToFit="0" vertical="bottom" wrapText="0"/>
    </xf>
    <xf borderId="7" fillId="0" fontId="5" numFmtId="0" xfId="0" applyBorder="1" applyFont="1"/>
    <xf borderId="8" fillId="0" fontId="6" numFmtId="0" xfId="0" applyAlignment="1" applyBorder="1" applyFont="1">
      <alignment shrinkToFit="0" vertical="bottom" wrapText="0"/>
    </xf>
    <xf borderId="9" fillId="0" fontId="1" numFmtId="0" xfId="0" applyAlignment="1" applyBorder="1" applyFont="1">
      <alignment shrinkToFit="0" vertical="bottom" wrapText="0"/>
    </xf>
    <xf borderId="10" fillId="2" fontId="3" numFmtId="10" xfId="0" applyAlignment="1" applyBorder="1" applyFill="1" applyFont="1" applyNumberFormat="1">
      <alignment horizontal="center" shrinkToFit="0" vertical="bottom" wrapText="0"/>
    </xf>
    <xf borderId="11" fillId="0" fontId="1" numFmtId="164" xfId="0" applyAlignment="1" applyBorder="1" applyFont="1" applyNumberFormat="1">
      <alignment horizontal="center" shrinkToFit="0" vertical="bottom" wrapText="0"/>
    </xf>
    <xf borderId="12" fillId="2" fontId="7" numFmtId="10" xfId="0" applyAlignment="1" applyBorder="1" applyFont="1" applyNumberFormat="1">
      <alignment horizontal="center" shrinkToFit="0" vertical="bottom" wrapText="0"/>
    </xf>
    <xf borderId="13" fillId="0" fontId="5" numFmtId="0" xfId="0" applyBorder="1" applyFont="1"/>
    <xf borderId="14" fillId="2" fontId="1" numFmtId="0" xfId="0" applyAlignment="1" applyBorder="1" applyFont="1">
      <alignment horizontal="center" shrinkToFit="0" vertical="bottom" wrapText="0"/>
    </xf>
    <xf borderId="15" fillId="0" fontId="1" numFmtId="165" xfId="0" applyAlignment="1" applyBorder="1" applyFont="1" applyNumberFormat="1">
      <alignment horizontal="center" shrinkToFit="0" vertical="bottom" wrapText="0"/>
    </xf>
    <xf borderId="16" fillId="0" fontId="5" numFmtId="0" xfId="0" applyBorder="1" applyFont="1"/>
    <xf borderId="11" fillId="0" fontId="1" numFmtId="0" xfId="0" applyAlignment="1" applyBorder="1" applyFont="1">
      <alignment shrinkToFit="0" vertical="bottom" wrapText="0"/>
    </xf>
    <xf borderId="17" fillId="2" fontId="1" numFmtId="0" xfId="0" applyAlignment="1" applyBorder="1" applyFont="1">
      <alignment horizontal="center" shrinkToFit="0" vertical="bottom" wrapText="0"/>
    </xf>
    <xf borderId="18" fillId="0" fontId="1" numFmtId="0" xfId="0" applyAlignment="1" applyBorder="1" applyFont="1">
      <alignment shrinkToFit="0" vertical="bottom" wrapText="0"/>
    </xf>
    <xf borderId="19" fillId="0" fontId="1" numFmtId="0" xfId="0" applyAlignment="1" applyBorder="1" applyFont="1">
      <alignment horizontal="center" shrinkToFit="0" vertical="bottom" wrapText="0"/>
    </xf>
    <xf borderId="19" fillId="0" fontId="5" numFmtId="0" xfId="0" applyBorder="1" applyFont="1"/>
    <xf borderId="20" fillId="0" fontId="5" numFmtId="0" xfId="0" applyBorder="1" applyFont="1"/>
    <xf borderId="4" fillId="0" fontId="1" numFmtId="0" xfId="0" applyAlignment="1" applyBorder="1" applyFont="1">
      <alignment shrinkToFit="0" vertical="bottom" wrapText="0"/>
    </xf>
    <xf borderId="21" fillId="0" fontId="1" numFmtId="0" xfId="0" applyAlignment="1" applyBorder="1" applyFont="1">
      <alignment horizontal="center" shrinkToFit="0" vertical="center" wrapText="0"/>
    </xf>
    <xf borderId="22" fillId="0" fontId="1" numFmtId="0" xfId="0" applyAlignment="1" applyBorder="1" applyFont="1">
      <alignment horizontal="center" shrinkToFit="0" vertical="center" wrapText="0"/>
    </xf>
    <xf borderId="23" fillId="0" fontId="1" numFmtId="0" xfId="0" applyAlignment="1" applyBorder="1" applyFont="1">
      <alignment horizontal="center" shrinkToFit="0" vertical="center" wrapText="0"/>
    </xf>
    <xf borderId="24" fillId="0" fontId="1" numFmtId="0" xfId="0" applyAlignment="1" applyBorder="1" applyFont="1">
      <alignment horizontal="center" shrinkToFit="0" vertical="center" wrapText="0"/>
    </xf>
    <xf borderId="25" fillId="0" fontId="1" numFmtId="166" xfId="0" applyAlignment="1" applyBorder="1" applyFont="1" applyNumberFormat="1">
      <alignment horizontal="center" shrinkToFit="0" vertical="center" wrapText="0"/>
    </xf>
    <xf borderId="26" fillId="0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0"/>
    </xf>
    <xf borderId="24" fillId="0" fontId="1" numFmtId="167" xfId="0" applyAlignment="1" applyBorder="1" applyFont="1" applyNumberFormat="1">
      <alignment horizontal="center" shrinkToFit="0" vertical="center" wrapText="0"/>
    </xf>
    <xf borderId="4" fillId="0" fontId="1" numFmtId="0" xfId="0" applyAlignment="1" applyBorder="1" applyFont="1">
      <alignment horizontal="center" shrinkToFit="0" vertical="center" wrapText="0"/>
    </xf>
    <xf borderId="27" fillId="2" fontId="8" numFmtId="49" xfId="0" applyAlignment="1" applyBorder="1" applyFont="1" applyNumberFormat="1">
      <alignment shrinkToFit="0" vertical="bottom" wrapText="0"/>
    </xf>
    <xf borderId="28" fillId="2" fontId="1" numFmtId="168" xfId="0" applyAlignment="1" applyBorder="1" applyFont="1" applyNumberFormat="1">
      <alignment horizontal="center" shrinkToFit="0" vertical="center" wrapText="0"/>
    </xf>
    <xf borderId="28" fillId="2" fontId="9" numFmtId="169" xfId="0" applyAlignment="1" applyBorder="1" applyFont="1" applyNumberFormat="1">
      <alignment horizontal="center" shrinkToFit="0" vertical="center" wrapText="0"/>
    </xf>
    <xf borderId="28" fillId="0" fontId="10" numFmtId="168" xfId="0" applyAlignment="1" applyBorder="1" applyFont="1" applyNumberFormat="1">
      <alignment shrinkToFit="0" vertical="center" wrapText="0"/>
    </xf>
    <xf borderId="28" fillId="0" fontId="1" numFmtId="168" xfId="0" applyAlignment="1" applyBorder="1" applyFont="1" applyNumberFormat="1">
      <alignment shrinkToFit="0" vertical="center" wrapText="0"/>
    </xf>
    <xf borderId="29" fillId="0" fontId="11" numFmtId="168" xfId="0" applyAlignment="1" applyBorder="1" applyFont="1" applyNumberFormat="1">
      <alignment shrinkToFit="0" vertical="bottom" wrapText="0"/>
    </xf>
    <xf borderId="27" fillId="0" fontId="1" numFmtId="168" xfId="0" applyAlignment="1" applyBorder="1" applyFont="1" applyNumberFormat="1">
      <alignment shrinkToFit="0" vertical="bottom" wrapText="0"/>
    </xf>
    <xf borderId="28" fillId="2" fontId="1" numFmtId="168" xfId="0" applyAlignment="1" applyBorder="1" applyFont="1" applyNumberFormat="1">
      <alignment shrinkToFit="0" vertical="bottom" wrapText="0"/>
    </xf>
    <xf borderId="28" fillId="0" fontId="1" numFmtId="168" xfId="0" applyAlignment="1" applyBorder="1" applyFont="1" applyNumberFormat="1">
      <alignment shrinkToFit="0" vertical="bottom" wrapText="0"/>
    </xf>
    <xf borderId="28" fillId="2" fontId="9" numFmtId="169" xfId="0" applyAlignment="1" applyBorder="1" applyFont="1" applyNumberFormat="1">
      <alignment shrinkToFit="0" vertical="bottom" wrapText="0"/>
    </xf>
    <xf borderId="28" fillId="0" fontId="8" numFmtId="168" xfId="0" applyAlignment="1" applyBorder="1" applyFont="1" applyNumberFormat="1">
      <alignment shrinkToFit="0" vertical="center" wrapText="0"/>
    </xf>
    <xf borderId="30" fillId="2" fontId="8" numFmtId="49" xfId="0" applyAlignment="1" applyBorder="1" applyFont="1" applyNumberFormat="1">
      <alignment shrinkToFit="0" vertical="bottom" wrapText="0"/>
    </xf>
    <xf borderId="31" fillId="2" fontId="1" numFmtId="168" xfId="0" applyAlignment="1" applyBorder="1" applyFont="1" applyNumberFormat="1">
      <alignment shrinkToFit="0" vertical="bottom" wrapText="0"/>
    </xf>
    <xf borderId="31" fillId="2" fontId="9" numFmtId="169" xfId="0" applyAlignment="1" applyBorder="1" applyFont="1" applyNumberFormat="1">
      <alignment shrinkToFit="0" vertical="bottom" wrapText="0"/>
    </xf>
    <xf borderId="31" fillId="0" fontId="8" numFmtId="168" xfId="0" applyAlignment="1" applyBorder="1" applyFont="1" applyNumberFormat="1">
      <alignment shrinkToFit="0" vertical="center" wrapText="0"/>
    </xf>
    <xf borderId="31" fillId="0" fontId="1" numFmtId="168" xfId="0" applyAlignment="1" applyBorder="1" applyFont="1" applyNumberFormat="1">
      <alignment shrinkToFit="0" vertical="bottom" wrapText="0"/>
    </xf>
    <xf borderId="32" fillId="0" fontId="11" numFmtId="168" xfId="0" applyAlignment="1" applyBorder="1" applyFont="1" applyNumberFormat="1">
      <alignment shrinkToFit="0" vertical="bottom" wrapText="0"/>
    </xf>
    <xf borderId="30" fillId="0" fontId="1" numFmtId="168" xfId="0" applyAlignment="1" applyBorder="1" applyFont="1" applyNumberFormat="1">
      <alignment shrinkToFit="0" vertical="bottom" wrapText="0"/>
    </xf>
    <xf borderId="33" fillId="0" fontId="1" numFmtId="0" xfId="0" applyAlignment="1" applyBorder="1" applyFont="1">
      <alignment shrinkToFit="0" vertical="bottom" wrapText="0"/>
    </xf>
    <xf borderId="19" fillId="0" fontId="1" numFmtId="0" xfId="0" applyAlignment="1" applyBorder="1" applyFont="1">
      <alignment shrinkToFit="0" vertical="bottom" wrapText="0"/>
    </xf>
    <xf borderId="19" fillId="0" fontId="12" numFmtId="0" xfId="0" applyAlignment="1" applyBorder="1" applyFont="1">
      <alignment shrinkToFit="0" vertical="bottom" wrapText="0"/>
    </xf>
    <xf borderId="16" fillId="0" fontId="1" numFmtId="0" xfId="0" applyAlignment="1" applyBorder="1" applyFont="1">
      <alignment shrinkToFit="0" vertical="bottom" wrapText="0"/>
    </xf>
    <xf borderId="15" fillId="0" fontId="1" numFmtId="0" xfId="0" applyAlignment="1" applyBorder="1" applyFont="1">
      <alignment shrinkToFit="0" vertical="bottom" wrapText="0"/>
    </xf>
    <xf borderId="0" fillId="0" fontId="6" numFmtId="0" xfId="0" applyAlignment="1" applyFont="1">
      <alignment horizontal="left" shrinkToFit="0" vertical="top" wrapText="1"/>
    </xf>
    <xf borderId="0" fillId="0" fontId="6" numFmtId="0" xfId="0" applyAlignment="1" applyFont="1">
      <alignment shrinkToFit="0" vertical="bottom" wrapText="0"/>
    </xf>
    <xf borderId="34" fillId="3" fontId="13" numFmtId="0" xfId="0" applyAlignment="1" applyBorder="1" applyFill="1" applyFont="1">
      <alignment shrinkToFit="0" vertical="bottom" wrapText="0"/>
    </xf>
    <xf borderId="35" fillId="3" fontId="13" numFmtId="0" xfId="0" applyAlignment="1" applyBorder="1" applyFont="1">
      <alignment shrinkToFit="0" vertical="bottom" wrapText="0"/>
    </xf>
    <xf borderId="36" fillId="3" fontId="13" numFmtId="0" xfId="0" applyAlignment="1" applyBorder="1" applyFont="1">
      <alignment shrinkToFit="0" vertical="bottom" wrapText="0"/>
    </xf>
    <xf borderId="37" fillId="3" fontId="13" numFmtId="0" xfId="0" applyAlignment="1" applyBorder="1" applyFont="1">
      <alignment shrinkToFit="0" vertical="bottom" wrapText="0"/>
    </xf>
    <xf borderId="38" fillId="3" fontId="13" numFmtId="0" xfId="0" applyAlignment="1" applyBorder="1" applyFont="1">
      <alignment shrinkToFit="0" vertical="bottom" wrapText="0"/>
    </xf>
    <xf borderId="39" fillId="3" fontId="13" numFmtId="0" xfId="0" applyAlignment="1" applyBorder="1" applyFont="1">
      <alignment shrinkToFit="0" vertical="bottom" wrapText="0"/>
    </xf>
    <xf borderId="0" fillId="0" fontId="14" numFmtId="0" xfId="0" applyAlignment="1" applyFont="1">
      <alignment shrinkToFit="0" vertical="bottom" wrapText="0"/>
    </xf>
    <xf borderId="0" fillId="0" fontId="15" numFmtId="0" xfId="0" applyAlignment="1" applyFont="1">
      <alignment shrinkToFit="0" vertical="bottom" wrapText="0"/>
    </xf>
    <xf borderId="38" fillId="4" fontId="13" numFmtId="0" xfId="0" applyAlignment="1" applyBorder="1" applyFill="1" applyFont="1">
      <alignment shrinkToFit="0" vertical="bottom" wrapText="0"/>
    </xf>
    <xf borderId="40" fillId="3" fontId="13" numFmtId="0" xfId="0" applyAlignment="1" applyBorder="1" applyFont="1">
      <alignment shrinkToFit="0" vertical="bottom" wrapText="0"/>
    </xf>
    <xf borderId="41" fillId="3" fontId="13" numFmtId="0" xfId="0" applyAlignment="1" applyBorder="1" applyFont="1">
      <alignment shrinkToFit="0" vertical="bottom" wrapText="0"/>
    </xf>
    <xf borderId="42" fillId="3" fontId="13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4.43" defaultRowHeight="15.0"/>
  <cols>
    <col customWidth="1" min="1" max="1" width="3.0"/>
    <col customWidth="1" min="2" max="2" width="13.43"/>
    <col customWidth="1" min="3" max="3" width="10.43"/>
    <col customWidth="1" min="4" max="4" width="9.43"/>
    <col customWidth="1" min="5" max="5" width="11.29"/>
    <col customWidth="1" min="6" max="6" width="11.14"/>
    <col customWidth="1" min="7" max="7" width="10.57"/>
    <col customWidth="1" min="8" max="8" width="11.43"/>
    <col customWidth="1" min="9" max="9" width="9.14"/>
    <col customWidth="1" min="10" max="10" width="11.29"/>
    <col customWidth="1" min="11" max="11" width="10.0"/>
    <col customWidth="1" min="12" max="12" width="11.14"/>
    <col customWidth="1" min="13" max="26" width="8.0"/>
  </cols>
  <sheetData>
    <row r="1" ht="18.75" customHeight="1">
      <c r="A1" s="1"/>
      <c r="B1" s="2" t="s">
        <v>0</v>
      </c>
      <c r="C1" s="2"/>
      <c r="D1" s="2"/>
      <c r="E1" s="3" t="s">
        <v>1</v>
      </c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4"/>
      <c r="B2" s="5" t="s">
        <v>2</v>
      </c>
      <c r="C2" s="6" t="s">
        <v>3</v>
      </c>
      <c r="D2" s="7" t="s">
        <v>4</v>
      </c>
      <c r="E2" s="8"/>
      <c r="F2" s="9" t="s">
        <v>5</v>
      </c>
      <c r="G2" s="10" t="s">
        <v>6</v>
      </c>
      <c r="H2" s="8"/>
      <c r="I2" s="11"/>
      <c r="J2" s="12" t="s">
        <v>7</v>
      </c>
      <c r="K2" s="13"/>
      <c r="L2" s="14" t="s">
        <v>8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3.5" customHeight="1">
      <c r="A3" s="15"/>
      <c r="B3" s="16">
        <v>0.02</v>
      </c>
      <c r="C3" s="17">
        <f>TODAY()</f>
        <v>44419</v>
      </c>
      <c r="D3" s="18">
        <v>0.2</v>
      </c>
      <c r="E3" s="19"/>
      <c r="F3" s="20">
        <v>6.0</v>
      </c>
      <c r="G3" s="21">
        <f>IF(F3&gt;=1,VLOOKUP(F3,Plan2!B2:G25,2),0)</f>
        <v>100</v>
      </c>
      <c r="H3" s="22"/>
      <c r="I3" s="23"/>
      <c r="J3" s="21">
        <f>IF(L3&gt;=1,VLOOKUP(L3,Plan2!B2:G25,2),0)</f>
        <v>100</v>
      </c>
      <c r="K3" s="22"/>
      <c r="L3" s="24">
        <v>6.0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25"/>
      <c r="B4" s="26" t="s">
        <v>9</v>
      </c>
      <c r="C4" s="27"/>
      <c r="D4" s="27"/>
      <c r="E4" s="27"/>
      <c r="F4" s="27"/>
      <c r="G4" s="22"/>
      <c r="H4" s="10" t="s">
        <v>10</v>
      </c>
      <c r="I4" s="28"/>
      <c r="J4" s="28"/>
      <c r="K4" s="28"/>
      <c r="L4" s="2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2.5" customHeight="1">
      <c r="A5" s="30" t="s">
        <v>11</v>
      </c>
      <c r="B5" s="31" t="s">
        <v>12</v>
      </c>
      <c r="C5" s="32" t="s">
        <v>13</v>
      </c>
      <c r="D5" s="32" t="s">
        <v>14</v>
      </c>
      <c r="E5" s="33" t="s">
        <v>15</v>
      </c>
      <c r="F5" s="34">
        <f>F3</f>
        <v>6</v>
      </c>
      <c r="G5" s="35" t="s">
        <v>16</v>
      </c>
      <c r="H5" s="36" t="s">
        <v>17</v>
      </c>
      <c r="I5" s="32" t="s">
        <v>14</v>
      </c>
      <c r="J5" s="32" t="s">
        <v>15</v>
      </c>
      <c r="K5" s="37">
        <f>F3</f>
        <v>6</v>
      </c>
      <c r="L5" s="38" t="s">
        <v>18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0" customHeight="1">
      <c r="A6" s="15">
        <v>1.0</v>
      </c>
      <c r="B6" s="39" t="s">
        <v>19</v>
      </c>
      <c r="C6" s="40">
        <v>100.0</v>
      </c>
      <c r="D6" s="41"/>
      <c r="E6" s="42">
        <f t="shared" ref="E6:E21" si="1">IF($F$3&lt;=0,0,ROUND(FV($B$3,$G$3/30,0,-C6),2))-D6</f>
        <v>106.82</v>
      </c>
      <c r="F6" s="43">
        <f t="shared" ref="F6:F21" si="2">IF($F$3&gt;=1,E6/$F$3,0)</f>
        <v>17.80333333</v>
      </c>
      <c r="G6" s="44">
        <f t="shared" ref="G6:G21" si="3">E6+D6</f>
        <v>106.82</v>
      </c>
      <c r="H6" s="45">
        <f t="shared" ref="H6:H21" si="4">NPV($D$3,C6)</f>
        <v>83.33333333</v>
      </c>
      <c r="I6" s="46"/>
      <c r="J6" s="47">
        <f t="shared" ref="J6:J21" si="5">ROUND(FV($B$3,$J$3/30,0,-H6),2)</f>
        <v>89.02</v>
      </c>
      <c r="K6" s="47">
        <f t="shared" ref="K6:K21" si="6">IF($L$3&gt;=1,J6/$F$3,0)</f>
        <v>14.83666667</v>
      </c>
      <c r="L6" s="44">
        <f t="shared" ref="L6:L21" si="7">J6+I6</f>
        <v>89.02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0" customHeight="1">
      <c r="A7" s="15">
        <f t="shared" ref="A7:A21" si="8">A6+1</f>
        <v>2</v>
      </c>
      <c r="B7" s="39" t="s">
        <v>20</v>
      </c>
      <c r="C7" s="46">
        <v>41.0</v>
      </c>
      <c r="D7" s="48"/>
      <c r="E7" s="42">
        <f t="shared" si="1"/>
        <v>43.8</v>
      </c>
      <c r="F7" s="47">
        <f t="shared" si="2"/>
        <v>7.3</v>
      </c>
      <c r="G7" s="44">
        <f t="shared" si="3"/>
        <v>43.8</v>
      </c>
      <c r="H7" s="45">
        <f t="shared" si="4"/>
        <v>34.16666667</v>
      </c>
      <c r="I7" s="46"/>
      <c r="J7" s="47">
        <f t="shared" si="5"/>
        <v>36.5</v>
      </c>
      <c r="K7" s="47">
        <f t="shared" si="6"/>
        <v>6.083333333</v>
      </c>
      <c r="L7" s="44">
        <f t="shared" si="7"/>
        <v>36.5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0" customHeight="1">
      <c r="A8" s="15">
        <f t="shared" si="8"/>
        <v>3</v>
      </c>
      <c r="B8" s="39" t="s">
        <v>21</v>
      </c>
      <c r="C8" s="46">
        <v>54.0</v>
      </c>
      <c r="D8" s="48">
        <v>15.0</v>
      </c>
      <c r="E8" s="42">
        <f t="shared" si="1"/>
        <v>42.68</v>
      </c>
      <c r="F8" s="47">
        <f t="shared" si="2"/>
        <v>7.113333333</v>
      </c>
      <c r="G8" s="44">
        <f t="shared" si="3"/>
        <v>57.68</v>
      </c>
      <c r="H8" s="45">
        <f t="shared" si="4"/>
        <v>45</v>
      </c>
      <c r="I8" s="46"/>
      <c r="J8" s="47">
        <f t="shared" si="5"/>
        <v>48.07</v>
      </c>
      <c r="K8" s="47">
        <f t="shared" si="6"/>
        <v>8.011666667</v>
      </c>
      <c r="L8" s="44">
        <f t="shared" si="7"/>
        <v>48.07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0" customHeight="1">
      <c r="A9" s="15">
        <f t="shared" si="8"/>
        <v>4</v>
      </c>
      <c r="B9" s="39" t="s">
        <v>22</v>
      </c>
      <c r="C9" s="46">
        <v>111.0</v>
      </c>
      <c r="D9" s="48"/>
      <c r="E9" s="42">
        <f t="shared" si="1"/>
        <v>118.57</v>
      </c>
      <c r="F9" s="47">
        <f t="shared" si="2"/>
        <v>19.76166667</v>
      </c>
      <c r="G9" s="44">
        <f t="shared" si="3"/>
        <v>118.57</v>
      </c>
      <c r="H9" s="45">
        <f t="shared" si="4"/>
        <v>92.5</v>
      </c>
      <c r="I9" s="46"/>
      <c r="J9" s="47">
        <f t="shared" si="5"/>
        <v>98.81</v>
      </c>
      <c r="K9" s="47">
        <f t="shared" si="6"/>
        <v>16.46833333</v>
      </c>
      <c r="L9" s="44">
        <f t="shared" si="7"/>
        <v>98.81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0" customHeight="1">
      <c r="A10" s="15">
        <f t="shared" si="8"/>
        <v>5</v>
      </c>
      <c r="B10" s="39" t="s">
        <v>23</v>
      </c>
      <c r="C10" s="46">
        <v>38.0</v>
      </c>
      <c r="D10" s="48"/>
      <c r="E10" s="42">
        <f t="shared" si="1"/>
        <v>40.59</v>
      </c>
      <c r="F10" s="47">
        <f t="shared" si="2"/>
        <v>6.765</v>
      </c>
      <c r="G10" s="44">
        <f t="shared" si="3"/>
        <v>40.59</v>
      </c>
      <c r="H10" s="45">
        <f t="shared" si="4"/>
        <v>31.66666667</v>
      </c>
      <c r="I10" s="46"/>
      <c r="J10" s="47">
        <f t="shared" si="5"/>
        <v>33.83</v>
      </c>
      <c r="K10" s="47">
        <f t="shared" si="6"/>
        <v>5.638333333</v>
      </c>
      <c r="L10" s="44">
        <f t="shared" si="7"/>
        <v>33.83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0" customHeight="1">
      <c r="A11" s="15">
        <f t="shared" si="8"/>
        <v>6</v>
      </c>
      <c r="B11" s="39" t="s">
        <v>24</v>
      </c>
      <c r="C11" s="46">
        <v>100.0</v>
      </c>
      <c r="D11" s="48"/>
      <c r="E11" s="42">
        <f t="shared" si="1"/>
        <v>106.82</v>
      </c>
      <c r="F11" s="47">
        <f t="shared" si="2"/>
        <v>17.80333333</v>
      </c>
      <c r="G11" s="44">
        <f t="shared" si="3"/>
        <v>106.82</v>
      </c>
      <c r="H11" s="45">
        <f t="shared" si="4"/>
        <v>83.33333333</v>
      </c>
      <c r="I11" s="46"/>
      <c r="J11" s="47">
        <f t="shared" si="5"/>
        <v>89.02</v>
      </c>
      <c r="K11" s="47">
        <f t="shared" si="6"/>
        <v>14.83666667</v>
      </c>
      <c r="L11" s="44">
        <f t="shared" si="7"/>
        <v>89.02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0" customHeight="1">
      <c r="A12" s="15">
        <f t="shared" si="8"/>
        <v>7</v>
      </c>
      <c r="B12" s="39" t="s">
        <v>25</v>
      </c>
      <c r="C12" s="46">
        <v>413.0</v>
      </c>
      <c r="D12" s="48"/>
      <c r="E12" s="42">
        <f t="shared" si="1"/>
        <v>441.18</v>
      </c>
      <c r="F12" s="47">
        <f t="shared" si="2"/>
        <v>73.53</v>
      </c>
      <c r="G12" s="44">
        <f t="shared" si="3"/>
        <v>441.18</v>
      </c>
      <c r="H12" s="45">
        <f t="shared" si="4"/>
        <v>344.1666667</v>
      </c>
      <c r="I12" s="46"/>
      <c r="J12" s="47">
        <f t="shared" si="5"/>
        <v>367.65</v>
      </c>
      <c r="K12" s="47">
        <f t="shared" si="6"/>
        <v>61.275</v>
      </c>
      <c r="L12" s="44">
        <f t="shared" si="7"/>
        <v>367.65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0" customHeight="1">
      <c r="A13" s="15">
        <f t="shared" si="8"/>
        <v>8</v>
      </c>
      <c r="B13" s="39" t="s">
        <v>26</v>
      </c>
      <c r="C13" s="46">
        <v>512.0</v>
      </c>
      <c r="D13" s="48"/>
      <c r="E13" s="42">
        <f t="shared" si="1"/>
        <v>546.94</v>
      </c>
      <c r="F13" s="47">
        <f t="shared" si="2"/>
        <v>91.15666667</v>
      </c>
      <c r="G13" s="44">
        <f t="shared" si="3"/>
        <v>546.94</v>
      </c>
      <c r="H13" s="45">
        <f t="shared" si="4"/>
        <v>426.6666667</v>
      </c>
      <c r="I13" s="46"/>
      <c r="J13" s="47">
        <f t="shared" si="5"/>
        <v>455.78</v>
      </c>
      <c r="K13" s="47">
        <f t="shared" si="6"/>
        <v>75.96333333</v>
      </c>
      <c r="L13" s="44">
        <f t="shared" si="7"/>
        <v>455.78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0" customHeight="1">
      <c r="A14" s="15">
        <f t="shared" si="8"/>
        <v>9</v>
      </c>
      <c r="B14" s="39" t="s">
        <v>27</v>
      </c>
      <c r="C14" s="46">
        <v>869.0</v>
      </c>
      <c r="D14" s="48"/>
      <c r="E14" s="42">
        <f t="shared" si="1"/>
        <v>928.3</v>
      </c>
      <c r="F14" s="47">
        <f t="shared" si="2"/>
        <v>154.7166667</v>
      </c>
      <c r="G14" s="44">
        <f t="shared" si="3"/>
        <v>928.3</v>
      </c>
      <c r="H14" s="45">
        <f t="shared" si="4"/>
        <v>724.1666667</v>
      </c>
      <c r="I14" s="46"/>
      <c r="J14" s="47">
        <f t="shared" si="5"/>
        <v>773.58</v>
      </c>
      <c r="K14" s="47">
        <f t="shared" si="6"/>
        <v>128.93</v>
      </c>
      <c r="L14" s="44">
        <f t="shared" si="7"/>
        <v>773.58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0" customHeight="1">
      <c r="A15" s="15">
        <f t="shared" si="8"/>
        <v>10</v>
      </c>
      <c r="B15" s="39" t="s">
        <v>28</v>
      </c>
      <c r="C15" s="46">
        <v>1750.0</v>
      </c>
      <c r="D15" s="48"/>
      <c r="E15" s="42">
        <f t="shared" si="1"/>
        <v>1869.41</v>
      </c>
      <c r="F15" s="47">
        <f t="shared" si="2"/>
        <v>311.5683333</v>
      </c>
      <c r="G15" s="44">
        <f t="shared" si="3"/>
        <v>1869.41</v>
      </c>
      <c r="H15" s="45">
        <f t="shared" si="4"/>
        <v>1458.333333</v>
      </c>
      <c r="I15" s="46"/>
      <c r="J15" s="47">
        <f t="shared" si="5"/>
        <v>1557.84</v>
      </c>
      <c r="K15" s="47">
        <f t="shared" si="6"/>
        <v>259.64</v>
      </c>
      <c r="L15" s="44">
        <f t="shared" si="7"/>
        <v>1557.84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0" customHeight="1">
      <c r="A16" s="15">
        <f t="shared" si="8"/>
        <v>11</v>
      </c>
      <c r="B16" s="39" t="s">
        <v>29</v>
      </c>
      <c r="C16" s="46">
        <v>208.0</v>
      </c>
      <c r="D16" s="48"/>
      <c r="E16" s="42">
        <f t="shared" si="1"/>
        <v>222.19</v>
      </c>
      <c r="F16" s="47">
        <f t="shared" si="2"/>
        <v>37.03166667</v>
      </c>
      <c r="G16" s="44">
        <f t="shared" si="3"/>
        <v>222.19</v>
      </c>
      <c r="H16" s="45">
        <f t="shared" si="4"/>
        <v>173.3333333</v>
      </c>
      <c r="I16" s="46"/>
      <c r="J16" s="47">
        <f t="shared" si="5"/>
        <v>185.16</v>
      </c>
      <c r="K16" s="47">
        <f t="shared" si="6"/>
        <v>30.86</v>
      </c>
      <c r="L16" s="44">
        <f t="shared" si="7"/>
        <v>185.16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0" customHeight="1">
      <c r="A17" s="15">
        <f t="shared" si="8"/>
        <v>12</v>
      </c>
      <c r="B17" s="39"/>
      <c r="C17" s="46"/>
      <c r="D17" s="48"/>
      <c r="E17" s="49">
        <f t="shared" si="1"/>
        <v>0</v>
      </c>
      <c r="F17" s="47">
        <f t="shared" si="2"/>
        <v>0</v>
      </c>
      <c r="G17" s="44">
        <f t="shared" si="3"/>
        <v>0</v>
      </c>
      <c r="H17" s="45">
        <f t="shared" si="4"/>
        <v>0</v>
      </c>
      <c r="I17" s="46"/>
      <c r="J17" s="47">
        <f t="shared" si="5"/>
        <v>0</v>
      </c>
      <c r="K17" s="47">
        <f t="shared" si="6"/>
        <v>0</v>
      </c>
      <c r="L17" s="44">
        <f t="shared" si="7"/>
        <v>0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0" customHeight="1">
      <c r="A18" s="15">
        <f t="shared" si="8"/>
        <v>13</v>
      </c>
      <c r="B18" s="39"/>
      <c r="C18" s="46"/>
      <c r="D18" s="48"/>
      <c r="E18" s="49">
        <f t="shared" si="1"/>
        <v>0</v>
      </c>
      <c r="F18" s="47">
        <f t="shared" si="2"/>
        <v>0</v>
      </c>
      <c r="G18" s="44">
        <f t="shared" si="3"/>
        <v>0</v>
      </c>
      <c r="H18" s="45">
        <f t="shared" si="4"/>
        <v>0</v>
      </c>
      <c r="I18" s="46"/>
      <c r="J18" s="47">
        <f t="shared" si="5"/>
        <v>0</v>
      </c>
      <c r="K18" s="47">
        <f t="shared" si="6"/>
        <v>0</v>
      </c>
      <c r="L18" s="44">
        <f t="shared" si="7"/>
        <v>0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0" customHeight="1">
      <c r="A19" s="15">
        <f t="shared" si="8"/>
        <v>14</v>
      </c>
      <c r="B19" s="39"/>
      <c r="C19" s="46"/>
      <c r="D19" s="48"/>
      <c r="E19" s="49">
        <f t="shared" si="1"/>
        <v>0</v>
      </c>
      <c r="F19" s="47">
        <f t="shared" si="2"/>
        <v>0</v>
      </c>
      <c r="G19" s="44">
        <f t="shared" si="3"/>
        <v>0</v>
      </c>
      <c r="H19" s="45">
        <f t="shared" si="4"/>
        <v>0</v>
      </c>
      <c r="I19" s="46"/>
      <c r="J19" s="47">
        <f t="shared" si="5"/>
        <v>0</v>
      </c>
      <c r="K19" s="47">
        <f t="shared" si="6"/>
        <v>0</v>
      </c>
      <c r="L19" s="44">
        <f t="shared" si="7"/>
        <v>0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0" customHeight="1">
      <c r="A20" s="15">
        <f t="shared" si="8"/>
        <v>15</v>
      </c>
      <c r="B20" s="39"/>
      <c r="C20" s="46"/>
      <c r="D20" s="48"/>
      <c r="E20" s="49">
        <f t="shared" si="1"/>
        <v>0</v>
      </c>
      <c r="F20" s="47">
        <f t="shared" si="2"/>
        <v>0</v>
      </c>
      <c r="G20" s="44">
        <f t="shared" si="3"/>
        <v>0</v>
      </c>
      <c r="H20" s="45">
        <f t="shared" si="4"/>
        <v>0</v>
      </c>
      <c r="I20" s="46"/>
      <c r="J20" s="47">
        <f t="shared" si="5"/>
        <v>0</v>
      </c>
      <c r="K20" s="47">
        <f t="shared" si="6"/>
        <v>0</v>
      </c>
      <c r="L20" s="44">
        <f t="shared" si="7"/>
        <v>0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5">
        <f t="shared" si="8"/>
        <v>16</v>
      </c>
      <c r="B21" s="50"/>
      <c r="C21" s="51"/>
      <c r="D21" s="52"/>
      <c r="E21" s="53">
        <f t="shared" si="1"/>
        <v>0</v>
      </c>
      <c r="F21" s="54">
        <f t="shared" si="2"/>
        <v>0</v>
      </c>
      <c r="G21" s="55">
        <f t="shared" si="3"/>
        <v>0</v>
      </c>
      <c r="H21" s="56">
        <f t="shared" si="4"/>
        <v>0</v>
      </c>
      <c r="I21" s="51"/>
      <c r="J21" s="54">
        <f t="shared" si="5"/>
        <v>0</v>
      </c>
      <c r="K21" s="54">
        <f t="shared" si="6"/>
        <v>0</v>
      </c>
      <c r="L21" s="55">
        <f t="shared" si="7"/>
        <v>0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57"/>
      <c r="B22" s="58"/>
      <c r="C22" s="59"/>
      <c r="D22" s="58"/>
      <c r="E22" s="58"/>
      <c r="F22" s="58"/>
      <c r="G22" s="60"/>
      <c r="H22" s="61"/>
      <c r="I22" s="58"/>
      <c r="J22" s="58"/>
      <c r="K22" s="58"/>
      <c r="L22" s="60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0" customHeight="1">
      <c r="A26" s="1"/>
      <c r="B26" s="1"/>
      <c r="C26" s="6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0" customHeight="1">
      <c r="A27" s="1"/>
      <c r="B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0" customHeight="1">
      <c r="A28" s="1"/>
      <c r="B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">
    <mergeCell ref="G3:H3"/>
    <mergeCell ref="C26:I28"/>
    <mergeCell ref="D2:E2"/>
    <mergeCell ref="G2:H2"/>
    <mergeCell ref="J2:K2"/>
    <mergeCell ref="D3:E3"/>
    <mergeCell ref="J3:K3"/>
    <mergeCell ref="B4:G4"/>
    <mergeCell ref="H4:K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8" width="9.14"/>
    <col customWidth="1" min="9" max="26" width="8.0"/>
  </cols>
  <sheetData>
    <row r="1" ht="12.0" customHeight="1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</row>
    <row r="2" ht="11.25" customHeight="1">
      <c r="A2" s="63"/>
      <c r="B2" s="64">
        <v>1.0</v>
      </c>
      <c r="C2" s="65">
        <v>25.0</v>
      </c>
      <c r="D2" s="65"/>
      <c r="E2" s="65"/>
      <c r="F2" s="65"/>
      <c r="G2" s="66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</row>
    <row r="3" ht="11.25" customHeight="1">
      <c r="A3" s="63"/>
      <c r="B3" s="67">
        <f t="shared" ref="B3:B25" si="1">B2+1</f>
        <v>2</v>
      </c>
      <c r="C3" s="68">
        <f t="shared" ref="C3:C25" si="2">C2+15</f>
        <v>40</v>
      </c>
      <c r="D3" s="68"/>
      <c r="E3" s="68"/>
      <c r="F3" s="68"/>
      <c r="G3" s="69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ht="11.25" customHeight="1">
      <c r="A4" s="63"/>
      <c r="B4" s="67">
        <f t="shared" si="1"/>
        <v>3</v>
      </c>
      <c r="C4" s="68">
        <f t="shared" si="2"/>
        <v>55</v>
      </c>
      <c r="D4" s="68"/>
      <c r="E4" s="68"/>
      <c r="F4" s="68"/>
      <c r="G4" s="69"/>
      <c r="H4" s="70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</row>
    <row r="5" ht="12.75" customHeight="1">
      <c r="A5" s="63"/>
      <c r="B5" s="67">
        <f t="shared" si="1"/>
        <v>4</v>
      </c>
      <c r="C5" s="68">
        <f t="shared" si="2"/>
        <v>70</v>
      </c>
      <c r="D5" s="68"/>
      <c r="E5" s="68"/>
      <c r="F5" s="68"/>
      <c r="G5" s="69"/>
      <c r="H5" s="71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</row>
    <row r="6" ht="11.25" customHeight="1">
      <c r="A6" s="63"/>
      <c r="B6" s="67">
        <f t="shared" si="1"/>
        <v>5</v>
      </c>
      <c r="C6" s="68">
        <f t="shared" si="2"/>
        <v>85</v>
      </c>
      <c r="D6" s="68"/>
      <c r="E6" s="68"/>
      <c r="F6" s="68"/>
      <c r="G6" s="69"/>
      <c r="H6" s="70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</row>
    <row r="7" ht="11.25" customHeight="1">
      <c r="A7" s="63"/>
      <c r="B7" s="67">
        <f t="shared" si="1"/>
        <v>6</v>
      </c>
      <c r="C7" s="68">
        <f t="shared" si="2"/>
        <v>100</v>
      </c>
      <c r="D7" s="68"/>
      <c r="E7" s="68"/>
      <c r="F7" s="68"/>
      <c r="G7" s="69"/>
      <c r="H7" s="70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</row>
    <row r="8" ht="11.25" customHeight="1">
      <c r="A8" s="63"/>
      <c r="B8" s="67">
        <f t="shared" si="1"/>
        <v>7</v>
      </c>
      <c r="C8" s="68">
        <f t="shared" si="2"/>
        <v>115</v>
      </c>
      <c r="D8" s="68"/>
      <c r="E8" s="68"/>
      <c r="F8" s="68"/>
      <c r="G8" s="69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 ht="11.25" customHeight="1">
      <c r="A9" s="63"/>
      <c r="B9" s="67">
        <f t="shared" si="1"/>
        <v>8</v>
      </c>
      <c r="C9" s="68">
        <f t="shared" si="2"/>
        <v>130</v>
      </c>
      <c r="D9" s="68"/>
      <c r="E9" s="68"/>
      <c r="F9" s="68"/>
      <c r="G9" s="69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</row>
    <row r="10" ht="11.25" customHeight="1">
      <c r="A10" s="63"/>
      <c r="B10" s="67">
        <f t="shared" si="1"/>
        <v>9</v>
      </c>
      <c r="C10" s="68">
        <f t="shared" si="2"/>
        <v>145</v>
      </c>
      <c r="D10" s="68"/>
      <c r="E10" s="68"/>
      <c r="F10" s="68"/>
      <c r="G10" s="69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</row>
    <row r="11" ht="11.25" customHeight="1">
      <c r="A11" s="63"/>
      <c r="B11" s="67">
        <f t="shared" si="1"/>
        <v>10</v>
      </c>
      <c r="C11" s="68">
        <f t="shared" si="2"/>
        <v>160</v>
      </c>
      <c r="D11" s="68"/>
      <c r="E11" s="68"/>
      <c r="F11" s="68"/>
      <c r="G11" s="69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</row>
    <row r="12" ht="11.25" customHeight="1">
      <c r="A12" s="63"/>
      <c r="B12" s="67">
        <f t="shared" si="1"/>
        <v>11</v>
      </c>
      <c r="C12" s="68">
        <f t="shared" si="2"/>
        <v>175</v>
      </c>
      <c r="D12" s="68"/>
      <c r="E12" s="72"/>
      <c r="F12" s="68"/>
      <c r="G12" s="69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</row>
    <row r="13" ht="11.25" customHeight="1">
      <c r="A13" s="63"/>
      <c r="B13" s="67">
        <f t="shared" si="1"/>
        <v>12</v>
      </c>
      <c r="C13" s="68">
        <f t="shared" si="2"/>
        <v>190</v>
      </c>
      <c r="D13" s="68"/>
      <c r="E13" s="72">
        <f>COUNTA(C2:C25)</f>
        <v>24</v>
      </c>
      <c r="F13" s="68"/>
      <c r="G13" s="69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</row>
    <row r="14" ht="11.25" customHeight="1">
      <c r="A14" s="63"/>
      <c r="B14" s="67">
        <f t="shared" si="1"/>
        <v>13</v>
      </c>
      <c r="C14" s="68">
        <f t="shared" si="2"/>
        <v>205</v>
      </c>
      <c r="D14" s="68"/>
      <c r="E14" s="72"/>
      <c r="F14" s="68"/>
      <c r="G14" s="69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</row>
    <row r="15" ht="11.25" customHeight="1">
      <c r="A15" s="63"/>
      <c r="B15" s="67">
        <f t="shared" si="1"/>
        <v>14</v>
      </c>
      <c r="C15" s="68">
        <f t="shared" si="2"/>
        <v>220</v>
      </c>
      <c r="D15" s="68"/>
      <c r="E15" s="68"/>
      <c r="F15" s="68"/>
      <c r="G15" s="69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</row>
    <row r="16" ht="11.25" customHeight="1">
      <c r="A16" s="63"/>
      <c r="B16" s="67">
        <f t="shared" si="1"/>
        <v>15</v>
      </c>
      <c r="C16" s="68">
        <f t="shared" si="2"/>
        <v>235</v>
      </c>
      <c r="D16" s="68"/>
      <c r="E16" s="68"/>
      <c r="F16" s="68"/>
      <c r="G16" s="69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</row>
    <row r="17" ht="11.25" customHeight="1">
      <c r="A17" s="63"/>
      <c r="B17" s="67">
        <f t="shared" si="1"/>
        <v>16</v>
      </c>
      <c r="C17" s="68">
        <f t="shared" si="2"/>
        <v>250</v>
      </c>
      <c r="D17" s="68"/>
      <c r="E17" s="68"/>
      <c r="F17" s="68"/>
      <c r="G17" s="69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</row>
    <row r="18" ht="11.25" customHeight="1">
      <c r="A18" s="63"/>
      <c r="B18" s="67">
        <f t="shared" si="1"/>
        <v>17</v>
      </c>
      <c r="C18" s="68">
        <f t="shared" si="2"/>
        <v>265</v>
      </c>
      <c r="D18" s="68"/>
      <c r="E18" s="68"/>
      <c r="F18" s="68"/>
      <c r="G18" s="69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</row>
    <row r="19" ht="11.25" customHeight="1">
      <c r="A19" s="63"/>
      <c r="B19" s="67">
        <f t="shared" si="1"/>
        <v>18</v>
      </c>
      <c r="C19" s="68">
        <f t="shared" si="2"/>
        <v>280</v>
      </c>
      <c r="D19" s="68"/>
      <c r="E19" s="68"/>
      <c r="F19" s="68"/>
      <c r="G19" s="69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</row>
    <row r="20" ht="11.25" customHeight="1">
      <c r="A20" s="63"/>
      <c r="B20" s="67">
        <f t="shared" si="1"/>
        <v>19</v>
      </c>
      <c r="C20" s="68">
        <f t="shared" si="2"/>
        <v>295</v>
      </c>
      <c r="D20" s="68"/>
      <c r="E20" s="68"/>
      <c r="F20" s="68"/>
      <c r="G20" s="69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</row>
    <row r="21" ht="11.25" customHeight="1">
      <c r="A21" s="63"/>
      <c r="B21" s="67">
        <f t="shared" si="1"/>
        <v>20</v>
      </c>
      <c r="C21" s="68">
        <f t="shared" si="2"/>
        <v>310</v>
      </c>
      <c r="D21" s="68"/>
      <c r="E21" s="68"/>
      <c r="F21" s="68"/>
      <c r="G21" s="69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</row>
    <row r="22" ht="11.25" customHeight="1">
      <c r="A22" s="63"/>
      <c r="B22" s="67">
        <f t="shared" si="1"/>
        <v>21</v>
      </c>
      <c r="C22" s="68">
        <f t="shared" si="2"/>
        <v>325</v>
      </c>
      <c r="D22" s="68"/>
      <c r="E22" s="68"/>
      <c r="F22" s="68"/>
      <c r="G22" s="69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</row>
    <row r="23" ht="11.25" customHeight="1">
      <c r="A23" s="63"/>
      <c r="B23" s="67">
        <f t="shared" si="1"/>
        <v>22</v>
      </c>
      <c r="C23" s="68">
        <f t="shared" si="2"/>
        <v>340</v>
      </c>
      <c r="D23" s="68"/>
      <c r="E23" s="68"/>
      <c r="F23" s="68"/>
      <c r="G23" s="69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</row>
    <row r="24" ht="11.25" customHeight="1">
      <c r="A24" s="63"/>
      <c r="B24" s="67">
        <f t="shared" si="1"/>
        <v>23</v>
      </c>
      <c r="C24" s="68">
        <f t="shared" si="2"/>
        <v>355</v>
      </c>
      <c r="D24" s="68"/>
      <c r="E24" s="68"/>
      <c r="F24" s="68"/>
      <c r="G24" s="69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</row>
    <row r="25" ht="12.0" customHeight="1">
      <c r="A25" s="63"/>
      <c r="B25" s="73">
        <f t="shared" si="1"/>
        <v>24</v>
      </c>
      <c r="C25" s="68">
        <f t="shared" si="2"/>
        <v>370</v>
      </c>
      <c r="D25" s="74"/>
      <c r="E25" s="74"/>
      <c r="F25" s="74"/>
      <c r="G25" s="75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</row>
    <row r="26" ht="11.25" customHeight="1">
      <c r="A26" s="63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</row>
    <row r="27" ht="11.25" customHeight="1">
      <c r="A27" s="63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</row>
    <row r="28" ht="11.25" customHeight="1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</row>
    <row r="29" ht="11.25" customHeight="1">
      <c r="A29" s="63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</row>
    <row r="30" ht="11.25" customHeight="1">
      <c r="A30" s="63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</row>
    <row r="31" ht="11.25" customHeight="1">
      <c r="A31" s="63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</row>
    <row r="32" ht="11.25" customHeight="1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</row>
    <row r="33" ht="11.25" customHeight="1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</row>
    <row r="34" ht="11.25" customHeight="1">
      <c r="A34" s="63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</row>
    <row r="35" ht="11.25" customHeigh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</row>
    <row r="36" ht="11.25" customHeight="1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</row>
    <row r="37" ht="11.25" customHeigh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</row>
    <row r="38" ht="11.25" customHeight="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</row>
    <row r="39" ht="11.25" customHeight="1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</row>
    <row r="40" ht="11.25" customHeight="1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</row>
    <row r="41" ht="11.25" customHeight="1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</row>
    <row r="42" ht="11.25" customHeight="1">
      <c r="A42" s="63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</row>
    <row r="43" ht="11.25" customHeight="1">
      <c r="A43" s="63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</row>
    <row r="44" ht="11.25" customHeight="1">
      <c r="A44" s="63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</row>
    <row r="45" ht="11.25" customHeight="1">
      <c r="A45" s="63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</row>
    <row r="46" ht="11.25" customHeight="1">
      <c r="A46" s="63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</row>
    <row r="47" ht="11.25" customHeight="1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</row>
    <row r="48" ht="11.25" customHeight="1">
      <c r="A48" s="63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</row>
    <row r="49" ht="11.25" customHeight="1">
      <c r="A49" s="63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</row>
    <row r="50" ht="11.25" customHeight="1">
      <c r="A50" s="63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</row>
    <row r="51" ht="11.25" customHeight="1">
      <c r="A51" s="63"/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</row>
    <row r="52" ht="11.25" customHeight="1">
      <c r="A52" s="63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</row>
    <row r="53" ht="11.25" customHeight="1">
      <c r="A53" s="63"/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</row>
    <row r="54" ht="11.25" customHeight="1">
      <c r="A54" s="63"/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</row>
    <row r="55" ht="11.25" customHeight="1">
      <c r="A55" s="63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</row>
    <row r="56" ht="11.25" customHeight="1">
      <c r="A56" s="63"/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</row>
    <row r="57" ht="11.25" customHeight="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</row>
    <row r="58" ht="11.25" customHeight="1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</row>
    <row r="59" ht="11.25" customHeight="1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</row>
    <row r="60" ht="11.25" customHeight="1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</row>
    <row r="61" ht="11.25" customHeight="1">
      <c r="A61" s="63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</row>
    <row r="62" ht="11.25" customHeigh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</row>
    <row r="63" ht="11.25" customHeight="1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</row>
    <row r="64" ht="11.25" customHeight="1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</row>
    <row r="65" ht="11.25" customHeight="1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</row>
    <row r="66" ht="11.25" customHeight="1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</row>
    <row r="67" ht="11.25" customHeight="1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</row>
    <row r="68" ht="11.25" customHeight="1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</row>
    <row r="69" ht="11.25" customHeight="1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</row>
    <row r="70" ht="11.25" customHeight="1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</row>
    <row r="71" ht="11.25" customHeight="1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</row>
    <row r="72" ht="11.25" customHeight="1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</row>
    <row r="73" ht="11.25" customHeight="1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</row>
    <row r="74" ht="11.25" customHeight="1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</row>
    <row r="75" ht="11.25" customHeight="1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</row>
    <row r="76" ht="11.25" customHeight="1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</row>
    <row r="77" ht="11.25" customHeight="1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</row>
    <row r="78" ht="11.25" customHeight="1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</row>
    <row r="79" ht="11.25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</row>
    <row r="80" ht="11.25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</row>
    <row r="81" ht="11.25" customHeight="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</row>
    <row r="82" ht="11.25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</row>
    <row r="83" ht="11.25" customHeight="1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</row>
    <row r="84" ht="11.25" customHeight="1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</row>
    <row r="85" ht="11.25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</row>
    <row r="86" ht="11.25" customHeight="1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</row>
    <row r="87" ht="11.25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</row>
    <row r="88" ht="11.25" customHeight="1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</row>
    <row r="89" ht="11.25" customHeight="1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</row>
    <row r="90" ht="11.25" customHeight="1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</row>
    <row r="91" ht="11.25" customHeight="1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</row>
    <row r="92" ht="11.25" customHeight="1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</row>
    <row r="93" ht="11.25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</row>
    <row r="94" ht="11.25" customHeight="1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</row>
    <row r="95" ht="11.25" customHeight="1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</row>
    <row r="96" ht="11.25" customHeight="1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</row>
    <row r="97" ht="11.25" customHeight="1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</row>
    <row r="98" ht="11.25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</row>
    <row r="99" ht="11.25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</row>
    <row r="100" ht="11.25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</row>
    <row r="101" ht="11.25" customHeight="1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</row>
    <row r="102" ht="11.25" customHeigh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</row>
    <row r="103" ht="11.25" customHeight="1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</row>
    <row r="104" ht="11.25" customHeight="1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</row>
    <row r="105" ht="11.25" customHeight="1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</row>
    <row r="106" ht="11.25" customHeight="1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</row>
    <row r="107" ht="11.25" customHeight="1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</row>
    <row r="108" ht="11.25" customHeigh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</row>
    <row r="109" ht="11.25" customHeight="1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</row>
    <row r="110" ht="11.25" customHeight="1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</row>
    <row r="111" ht="11.25" customHeight="1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</row>
    <row r="112" ht="11.25" customHeight="1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</row>
    <row r="113" ht="11.25" customHeight="1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</row>
    <row r="114" ht="11.25" customHeight="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</row>
    <row r="115" ht="11.2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</row>
    <row r="116" ht="11.2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</row>
    <row r="117" ht="11.2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</row>
    <row r="118" ht="11.2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</row>
    <row r="119" ht="11.25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</row>
    <row r="120" ht="11.2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</row>
    <row r="121" ht="11.2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</row>
    <row r="122" ht="11.2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</row>
    <row r="123" ht="11.2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</row>
    <row r="124" ht="11.2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</row>
    <row r="125" ht="11.2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</row>
    <row r="126" ht="11.2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</row>
    <row r="127" ht="11.25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</row>
    <row r="128" ht="11.25" customHeight="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</row>
    <row r="129" ht="11.25" customHeight="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</row>
    <row r="130" ht="11.2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</row>
    <row r="131" ht="11.25" customHeight="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</row>
    <row r="132" ht="11.2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</row>
    <row r="133" ht="11.2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</row>
    <row r="134" ht="11.2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</row>
    <row r="135" ht="11.2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</row>
    <row r="136" ht="11.2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</row>
    <row r="137" ht="11.2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</row>
    <row r="138" ht="11.2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</row>
    <row r="139" ht="11.2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</row>
    <row r="140" ht="11.2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</row>
    <row r="141" ht="11.2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</row>
    <row r="142" ht="11.2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</row>
    <row r="143" ht="11.25" customHeight="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</row>
    <row r="144" ht="11.2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</row>
    <row r="145" ht="11.25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</row>
    <row r="146" ht="11.2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</row>
    <row r="147" ht="11.2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</row>
    <row r="148" ht="11.2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</row>
    <row r="149" ht="11.2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</row>
    <row r="150" ht="11.2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</row>
    <row r="151" ht="11.2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</row>
    <row r="152" ht="11.2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</row>
    <row r="153" ht="11.2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</row>
    <row r="154" ht="11.2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</row>
    <row r="155" ht="11.25" customHeight="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</row>
    <row r="156" ht="11.2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</row>
    <row r="157" ht="11.2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</row>
    <row r="158" ht="11.2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</row>
    <row r="159" ht="11.2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</row>
    <row r="160" ht="11.2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</row>
    <row r="161" ht="11.2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</row>
    <row r="162" ht="11.2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</row>
    <row r="163" ht="11.2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</row>
    <row r="164" ht="11.2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</row>
    <row r="165" ht="11.2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</row>
    <row r="166" ht="11.2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</row>
    <row r="167" ht="11.2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</row>
    <row r="168" ht="11.2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</row>
    <row r="169" ht="11.2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</row>
    <row r="170" ht="11.2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</row>
    <row r="171" ht="11.2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</row>
    <row r="172" ht="11.2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</row>
    <row r="173" ht="11.2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</row>
    <row r="174" ht="11.2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</row>
    <row r="175" ht="11.2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</row>
    <row r="176" ht="11.2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</row>
    <row r="177" ht="11.2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</row>
    <row r="178" ht="11.2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</row>
    <row r="179" ht="11.2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</row>
    <row r="180" ht="11.2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</row>
    <row r="181" ht="11.2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</row>
    <row r="182" ht="11.2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</row>
    <row r="183" ht="11.2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</row>
    <row r="184" ht="11.2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</row>
    <row r="185" ht="11.2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</row>
    <row r="186" ht="11.2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</row>
    <row r="187" ht="11.2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</row>
    <row r="188" ht="11.2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</row>
    <row r="189" ht="11.2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</row>
    <row r="190" ht="11.2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</row>
    <row r="191" ht="11.2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</row>
    <row r="192" ht="11.2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</row>
    <row r="193" ht="11.2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</row>
    <row r="194" ht="11.2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</row>
    <row r="195" ht="11.2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</row>
    <row r="196" ht="11.2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</row>
    <row r="197" ht="11.2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</row>
    <row r="198" ht="11.2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</row>
    <row r="199" ht="11.2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</row>
    <row r="200" ht="11.2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</row>
    <row r="201" ht="11.2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</row>
    <row r="202" ht="11.2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</row>
    <row r="203" ht="11.2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</row>
    <row r="204" ht="11.2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</row>
    <row r="205" ht="11.2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</row>
    <row r="206" ht="11.2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</row>
    <row r="207" ht="11.2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</row>
    <row r="208" ht="11.2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</row>
    <row r="209" ht="11.2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</row>
    <row r="210" ht="11.2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</row>
    <row r="211" ht="11.2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</row>
    <row r="212" ht="11.2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</row>
    <row r="213" ht="11.2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</row>
    <row r="214" ht="11.2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</row>
    <row r="215" ht="11.2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</row>
    <row r="216" ht="11.2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</row>
    <row r="217" ht="11.2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</row>
    <row r="218" ht="11.2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</row>
    <row r="219" ht="11.2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</row>
    <row r="220" ht="11.2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</row>
    <row r="221" ht="11.2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</row>
    <row r="222" ht="11.2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</row>
    <row r="223" ht="11.2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</row>
    <row r="224" ht="11.2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</row>
    <row r="225" ht="11.2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</row>
    <row r="226" ht="11.2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</row>
    <row r="227" ht="11.2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</row>
    <row r="228" ht="11.2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</row>
    <row r="229" ht="11.2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</row>
    <row r="230" ht="11.2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</row>
    <row r="231" ht="11.2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</row>
    <row r="232" ht="11.2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</row>
    <row r="233" ht="11.2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</row>
    <row r="234" ht="11.2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</row>
    <row r="235" ht="11.2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</row>
    <row r="236" ht="11.2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</row>
    <row r="237" ht="11.2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</row>
    <row r="238" ht="11.2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</row>
    <row r="239" ht="11.2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</row>
    <row r="240" ht="11.2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</row>
    <row r="241" ht="11.2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</row>
    <row r="242" ht="11.2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</row>
    <row r="243" ht="11.2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</row>
    <row r="244" ht="11.2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ht="11.2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ht="11.2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ht="11.2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ht="11.2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ht="11.2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ht="11.2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ht="11.2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ht="11.2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ht="11.2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ht="11.2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ht="11.2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ht="11.2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ht="11.25" customHeight="1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ht="11.25" customHeight="1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ht="11.25" customHeight="1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ht="11.25" customHeight="1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ht="11.25" customHeight="1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ht="11.25" customHeight="1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ht="11.25" customHeight="1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ht="11.25" customHeight="1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ht="11.25" customHeight="1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ht="11.25" customHeight="1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ht="11.25" customHeight="1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ht="11.25" customHeight="1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</row>
    <row r="269" ht="11.25" customHeight="1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</row>
    <row r="270" ht="11.25" customHeight="1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</row>
    <row r="271" ht="11.25" customHeight="1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  <c r="Z271" s="63"/>
    </row>
    <row r="272" ht="11.25" customHeight="1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</row>
    <row r="273" ht="11.25" customHeight="1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  <c r="Z273" s="63"/>
    </row>
    <row r="274" ht="11.25" customHeight="1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  <c r="Z274" s="63"/>
    </row>
    <row r="275" ht="11.25" customHeight="1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  <c r="Z275" s="63"/>
    </row>
    <row r="276" ht="11.25" customHeight="1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  <c r="Z276" s="63"/>
    </row>
    <row r="277" ht="11.25" customHeight="1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  <c r="Z277" s="63"/>
    </row>
    <row r="278" ht="11.25" customHeight="1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</row>
    <row r="279" ht="11.25" customHeight="1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</row>
    <row r="280" ht="11.25" customHeight="1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  <c r="Z280" s="63"/>
    </row>
    <row r="281" ht="11.25" customHeight="1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  <c r="Z281" s="63"/>
    </row>
    <row r="282" ht="11.25" customHeight="1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  <c r="Z282" s="63"/>
    </row>
    <row r="283" ht="11.25" customHeight="1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  <c r="Z283" s="63"/>
    </row>
    <row r="284" ht="11.25" customHeight="1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  <c r="Z284" s="63"/>
    </row>
    <row r="285" ht="11.25" customHeight="1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  <c r="Z285" s="63"/>
    </row>
    <row r="286" ht="11.25" customHeight="1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  <c r="Z286" s="63"/>
    </row>
    <row r="287" ht="11.25" customHeight="1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  <c r="Z287" s="63"/>
    </row>
    <row r="288" ht="11.25" customHeight="1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  <c r="Z288" s="63"/>
    </row>
    <row r="289" ht="11.25" customHeight="1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  <c r="Z289" s="63"/>
    </row>
    <row r="290" ht="11.25" customHeight="1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</row>
    <row r="291" ht="11.25" customHeight="1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  <c r="Z291" s="63"/>
    </row>
    <row r="292" ht="11.25" customHeight="1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  <c r="Z292" s="63"/>
    </row>
    <row r="293" ht="11.25" customHeight="1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  <c r="Z293" s="63"/>
    </row>
    <row r="294" ht="11.25" customHeight="1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  <c r="Z294" s="63"/>
    </row>
    <row r="295" ht="11.25" customHeight="1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  <c r="Z295" s="63"/>
    </row>
    <row r="296" ht="11.25" customHeight="1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  <c r="Z296" s="63"/>
    </row>
    <row r="297" ht="11.25" customHeight="1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  <c r="Z297" s="63"/>
    </row>
    <row r="298" ht="11.25" customHeight="1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  <c r="Z298" s="63"/>
    </row>
    <row r="299" ht="11.25" customHeight="1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  <c r="Z299" s="63"/>
    </row>
    <row r="300" ht="11.25" customHeight="1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  <c r="Z300" s="63"/>
    </row>
    <row r="301" ht="11.25" customHeight="1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  <c r="Z301" s="63"/>
    </row>
    <row r="302" ht="11.25" customHeight="1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</row>
    <row r="303" ht="11.25" customHeight="1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  <c r="Z303" s="63"/>
    </row>
    <row r="304" ht="11.25" customHeight="1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  <c r="Z304" s="63"/>
    </row>
    <row r="305" ht="11.25" customHeight="1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  <c r="Z305" s="63"/>
    </row>
    <row r="306" ht="11.25" customHeight="1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  <c r="Z306" s="63"/>
    </row>
    <row r="307" ht="11.25" customHeight="1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  <c r="Z307" s="63"/>
    </row>
    <row r="308" ht="11.25" customHeight="1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  <c r="Z308" s="63"/>
    </row>
    <row r="309" ht="11.25" customHeight="1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  <c r="Z309" s="63"/>
    </row>
    <row r="310" ht="11.25" customHeight="1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  <c r="Z310" s="63"/>
    </row>
    <row r="311" ht="11.25" customHeight="1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  <c r="Z311" s="63"/>
    </row>
    <row r="312" ht="11.25" customHeight="1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  <c r="Z312" s="63"/>
    </row>
    <row r="313" ht="11.25" customHeight="1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  <c r="Z313" s="63"/>
    </row>
    <row r="314" ht="11.25" customHeight="1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</row>
    <row r="315" ht="11.25" customHeight="1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</row>
    <row r="316" ht="11.25" customHeight="1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  <c r="Z316" s="63"/>
    </row>
    <row r="317" ht="11.25" customHeight="1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  <c r="Z317" s="63"/>
    </row>
    <row r="318" ht="11.25" customHeight="1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  <c r="Z318" s="63"/>
    </row>
    <row r="319" ht="11.25" customHeight="1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  <c r="Z319" s="63"/>
    </row>
    <row r="320" ht="11.25" customHeight="1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  <c r="Z320" s="63"/>
    </row>
    <row r="321" ht="11.25" customHeight="1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  <c r="Z321" s="63"/>
    </row>
    <row r="322" ht="11.25" customHeight="1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  <c r="Z322" s="63"/>
    </row>
    <row r="323" ht="11.25" customHeight="1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  <c r="Z323" s="63"/>
    </row>
    <row r="324" ht="11.25" customHeight="1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  <c r="Z324" s="63"/>
    </row>
    <row r="325" ht="11.25" customHeight="1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  <c r="Z325" s="63"/>
    </row>
    <row r="326" ht="11.25" customHeight="1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</row>
    <row r="327" ht="11.25" customHeight="1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  <c r="Z327" s="63"/>
    </row>
    <row r="328" ht="11.25" customHeight="1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  <c r="Z328" s="63"/>
    </row>
    <row r="329" ht="11.25" customHeight="1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  <c r="Z329" s="63"/>
    </row>
    <row r="330" ht="11.25" customHeight="1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  <c r="Z330" s="63"/>
    </row>
    <row r="331" ht="11.25" customHeight="1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  <c r="Z331" s="63"/>
    </row>
    <row r="332" ht="11.25" customHeight="1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  <c r="Z332" s="63"/>
    </row>
    <row r="333" ht="11.25" customHeight="1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  <c r="Z333" s="63"/>
    </row>
    <row r="334" ht="11.25" customHeight="1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  <c r="Z334" s="63"/>
    </row>
    <row r="335" ht="11.25" customHeight="1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  <c r="Z335" s="63"/>
    </row>
    <row r="336" ht="11.25" customHeight="1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  <c r="Z336" s="63"/>
    </row>
    <row r="337" ht="11.25" customHeight="1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  <c r="Z337" s="63"/>
    </row>
    <row r="338" ht="11.25" customHeight="1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</row>
    <row r="339" ht="11.25" customHeight="1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</row>
    <row r="340" ht="11.25" customHeight="1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</row>
    <row r="341" ht="11.25" customHeight="1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</row>
    <row r="342" ht="11.25" customHeight="1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</row>
    <row r="343" ht="11.25" customHeight="1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</row>
    <row r="344" ht="11.25" customHeight="1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</row>
    <row r="345" ht="11.25" customHeight="1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</row>
    <row r="346" ht="11.25" customHeight="1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</row>
    <row r="347" ht="11.25" customHeight="1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</row>
    <row r="348" ht="11.25" customHeight="1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</row>
    <row r="349" ht="11.25" customHeight="1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</row>
    <row r="350" ht="11.25" customHeight="1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</row>
    <row r="351" ht="11.25" customHeight="1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</row>
    <row r="352" ht="11.25" customHeight="1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</row>
    <row r="353" ht="11.25" customHeight="1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</row>
    <row r="354" ht="11.25" customHeight="1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</row>
    <row r="355" ht="11.25" customHeight="1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</row>
    <row r="356" ht="11.25" customHeight="1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</row>
    <row r="357" ht="11.25" customHeight="1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</row>
    <row r="358" ht="11.25" customHeight="1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</row>
    <row r="359" ht="11.25" customHeight="1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</row>
    <row r="360" ht="11.25" customHeight="1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</row>
    <row r="361" ht="11.25" customHeight="1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</row>
    <row r="362" ht="11.25" customHeight="1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</row>
    <row r="363" ht="11.25" customHeight="1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</row>
    <row r="364" ht="11.25" customHeight="1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</row>
    <row r="365" ht="11.25" customHeight="1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</row>
    <row r="366" ht="11.25" customHeight="1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</row>
    <row r="367" ht="11.25" customHeight="1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</row>
    <row r="368" ht="11.25" customHeight="1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</row>
    <row r="369" ht="11.25" customHeight="1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</row>
    <row r="370" ht="11.25" customHeight="1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</row>
    <row r="371" ht="11.25" customHeight="1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</row>
    <row r="372" ht="11.25" customHeight="1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</row>
    <row r="373" ht="11.25" customHeight="1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</row>
    <row r="374" ht="11.25" customHeight="1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</row>
    <row r="375" ht="11.25" customHeight="1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</row>
    <row r="376" ht="11.25" customHeight="1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</row>
    <row r="377" ht="11.25" customHeight="1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</row>
    <row r="378" ht="11.25" customHeight="1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</row>
    <row r="379" ht="11.25" customHeight="1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</row>
    <row r="380" ht="11.25" customHeight="1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</row>
    <row r="381" ht="11.25" customHeight="1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</row>
    <row r="382" ht="11.25" customHeight="1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</row>
    <row r="383" ht="11.25" customHeight="1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</row>
    <row r="384" ht="11.25" customHeight="1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</row>
    <row r="385" ht="11.25" customHeight="1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</row>
    <row r="386" ht="11.25" customHeight="1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</row>
    <row r="387" ht="11.25" customHeight="1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</row>
    <row r="388" ht="11.25" customHeight="1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</row>
    <row r="389" ht="11.25" customHeight="1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</row>
    <row r="390" ht="11.25" customHeight="1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</row>
    <row r="391" ht="11.25" customHeight="1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</row>
    <row r="392" ht="11.25" customHeight="1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</row>
    <row r="393" ht="11.25" customHeight="1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</row>
    <row r="394" ht="11.25" customHeight="1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</row>
    <row r="395" ht="11.25" customHeight="1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</row>
    <row r="396" ht="11.25" customHeight="1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  <c r="Z396" s="63"/>
    </row>
    <row r="397" ht="11.25" customHeight="1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  <c r="Z397" s="63"/>
    </row>
    <row r="398" ht="11.25" customHeight="1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  <c r="Z398" s="63"/>
    </row>
    <row r="399" ht="11.25" customHeight="1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  <c r="Z399" s="63"/>
    </row>
    <row r="400" ht="11.25" customHeight="1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  <c r="Z400" s="63"/>
    </row>
    <row r="401" ht="11.25" customHeight="1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  <c r="Z401" s="63"/>
    </row>
    <row r="402" ht="11.25" customHeight="1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  <c r="Z402" s="63"/>
    </row>
    <row r="403" ht="11.25" customHeight="1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  <c r="Z403" s="63"/>
    </row>
    <row r="404" ht="11.25" customHeight="1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  <c r="Z404" s="63"/>
    </row>
    <row r="405" ht="11.25" customHeight="1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  <c r="Z405" s="63"/>
    </row>
    <row r="406" ht="11.25" customHeight="1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  <c r="Z406" s="63"/>
    </row>
    <row r="407" ht="11.25" customHeight="1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  <c r="Z407" s="63"/>
    </row>
    <row r="408" ht="11.25" customHeight="1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  <c r="Z408" s="63"/>
    </row>
    <row r="409" ht="11.25" customHeight="1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  <c r="Z409" s="63"/>
    </row>
    <row r="410" ht="11.25" customHeight="1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  <c r="Z410" s="63"/>
    </row>
    <row r="411" ht="11.25" customHeight="1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  <c r="Z411" s="63"/>
    </row>
    <row r="412" ht="11.25" customHeight="1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  <c r="Z412" s="63"/>
    </row>
    <row r="413" ht="11.25" customHeight="1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  <c r="Z413" s="63"/>
    </row>
    <row r="414" ht="11.25" customHeight="1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  <c r="Z414" s="63"/>
    </row>
    <row r="415" ht="11.25" customHeight="1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  <c r="Z415" s="63"/>
    </row>
    <row r="416" ht="11.25" customHeight="1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  <c r="Z416" s="63"/>
    </row>
    <row r="417" ht="11.25" customHeight="1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  <c r="Z417" s="63"/>
    </row>
    <row r="418" ht="11.25" customHeight="1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  <c r="Z418" s="63"/>
    </row>
    <row r="419" ht="11.25" customHeight="1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  <c r="Z419" s="63"/>
    </row>
    <row r="420" ht="11.25" customHeight="1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  <c r="Z420" s="63"/>
    </row>
    <row r="421" ht="11.25" customHeight="1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  <c r="Z421" s="63"/>
    </row>
    <row r="422" ht="11.25" customHeight="1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  <c r="Z422" s="63"/>
    </row>
    <row r="423" ht="11.25" customHeight="1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  <c r="Z423" s="63"/>
    </row>
    <row r="424" ht="11.25" customHeight="1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  <c r="Z424" s="63"/>
    </row>
    <row r="425" ht="11.25" customHeight="1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  <c r="Z425" s="63"/>
    </row>
    <row r="426" ht="11.25" customHeight="1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  <c r="Z426" s="63"/>
    </row>
    <row r="427" ht="11.25" customHeight="1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  <c r="Z427" s="63"/>
    </row>
    <row r="428" ht="11.25" customHeight="1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  <c r="Z428" s="63"/>
    </row>
    <row r="429" ht="11.25" customHeight="1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  <c r="Z429" s="63"/>
    </row>
    <row r="430" ht="11.25" customHeight="1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  <c r="Z430" s="63"/>
    </row>
    <row r="431" ht="11.25" customHeight="1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  <c r="Z431" s="63"/>
    </row>
    <row r="432" ht="11.25" customHeight="1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  <c r="Z432" s="63"/>
    </row>
    <row r="433" ht="11.25" customHeight="1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  <c r="Z433" s="63"/>
    </row>
    <row r="434" ht="11.25" customHeight="1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  <c r="Z434" s="63"/>
    </row>
    <row r="435" ht="11.25" customHeight="1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  <c r="Z435" s="63"/>
    </row>
    <row r="436" ht="11.25" customHeight="1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  <c r="Z436" s="63"/>
    </row>
    <row r="437" ht="11.25" customHeight="1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  <c r="Z437" s="63"/>
    </row>
    <row r="438" ht="11.25" customHeight="1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  <c r="Z438" s="63"/>
    </row>
    <row r="439" ht="11.25" customHeight="1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  <c r="Z439" s="63"/>
    </row>
    <row r="440" ht="11.25" customHeight="1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  <c r="Z440" s="63"/>
    </row>
    <row r="441" ht="11.25" customHeight="1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  <c r="Z441" s="63"/>
    </row>
    <row r="442" ht="11.25" customHeight="1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  <c r="Z442" s="63"/>
    </row>
    <row r="443" ht="11.25" customHeight="1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  <c r="Z443" s="63"/>
    </row>
    <row r="444" ht="11.25" customHeight="1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  <c r="Z444" s="63"/>
    </row>
    <row r="445" ht="11.25" customHeight="1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  <c r="Z445" s="63"/>
    </row>
    <row r="446" ht="11.25" customHeight="1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  <c r="Z446" s="63"/>
    </row>
    <row r="447" ht="11.25" customHeight="1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  <c r="Z447" s="63"/>
    </row>
    <row r="448" ht="11.25" customHeight="1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  <c r="Z448" s="63"/>
    </row>
    <row r="449" ht="11.25" customHeight="1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  <c r="Z449" s="63"/>
    </row>
    <row r="450" ht="11.25" customHeight="1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  <c r="Z450" s="63"/>
    </row>
    <row r="451" ht="11.25" customHeight="1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  <c r="Z451" s="63"/>
    </row>
    <row r="452" ht="11.25" customHeight="1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  <c r="Z452" s="63"/>
    </row>
    <row r="453" ht="11.25" customHeight="1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  <c r="Z453" s="63"/>
    </row>
    <row r="454" ht="11.25" customHeight="1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  <c r="Z454" s="63"/>
    </row>
    <row r="455" ht="11.25" customHeight="1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  <c r="Z455" s="63"/>
    </row>
    <row r="456" ht="11.25" customHeight="1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  <c r="Z456" s="63"/>
    </row>
    <row r="457" ht="11.25" customHeight="1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  <c r="Z457" s="63"/>
    </row>
    <row r="458" ht="11.25" customHeight="1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  <c r="Z458" s="63"/>
    </row>
    <row r="459" ht="11.25" customHeight="1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  <c r="Z459" s="63"/>
    </row>
    <row r="460" ht="11.25" customHeight="1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  <c r="Z460" s="63"/>
    </row>
    <row r="461" ht="11.25" customHeight="1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  <c r="Z461" s="63"/>
    </row>
    <row r="462" ht="11.25" customHeight="1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  <c r="Z462" s="63"/>
    </row>
    <row r="463" ht="11.25" customHeight="1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  <c r="Z463" s="63"/>
    </row>
    <row r="464" ht="11.25" customHeight="1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  <c r="Z464" s="63"/>
    </row>
    <row r="465" ht="11.25" customHeight="1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  <c r="Z465" s="63"/>
    </row>
    <row r="466" ht="11.25" customHeight="1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  <c r="Z466" s="63"/>
    </row>
    <row r="467" ht="11.25" customHeight="1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  <c r="Z467" s="63"/>
    </row>
    <row r="468" ht="11.25" customHeight="1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  <c r="Z468" s="63"/>
    </row>
    <row r="469" ht="11.25" customHeight="1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  <c r="Z469" s="63"/>
    </row>
    <row r="470" ht="11.25" customHeight="1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  <c r="Z470" s="63"/>
    </row>
    <row r="471" ht="11.25" customHeight="1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  <c r="Z471" s="63"/>
    </row>
    <row r="472" ht="11.25" customHeight="1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  <c r="Z472" s="63"/>
    </row>
    <row r="473" ht="11.25" customHeight="1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  <c r="Z473" s="63"/>
    </row>
    <row r="474" ht="11.25" customHeight="1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  <c r="Z474" s="63"/>
    </row>
    <row r="475" ht="11.25" customHeight="1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  <c r="Z475" s="63"/>
    </row>
    <row r="476" ht="11.25" customHeight="1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  <c r="Z476" s="63"/>
    </row>
    <row r="477" ht="11.25" customHeight="1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  <c r="Z477" s="63"/>
    </row>
    <row r="478" ht="11.25" customHeight="1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  <c r="Z478" s="63"/>
    </row>
    <row r="479" ht="11.25" customHeight="1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  <c r="Z479" s="63"/>
    </row>
    <row r="480" ht="11.25" customHeight="1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  <c r="Z480" s="63"/>
    </row>
    <row r="481" ht="11.25" customHeight="1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  <c r="Z481" s="63"/>
    </row>
    <row r="482" ht="11.25" customHeight="1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  <c r="Z482" s="63"/>
    </row>
    <row r="483" ht="11.25" customHeight="1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  <c r="Z483" s="63"/>
    </row>
    <row r="484" ht="11.25" customHeight="1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  <c r="Z484" s="63"/>
    </row>
    <row r="485" ht="11.25" customHeight="1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  <c r="Z485" s="63"/>
    </row>
    <row r="486" ht="11.25" customHeight="1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  <c r="Z486" s="63"/>
    </row>
    <row r="487" ht="11.25" customHeight="1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  <c r="Z487" s="63"/>
    </row>
    <row r="488" ht="11.25" customHeight="1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  <c r="Z488" s="63"/>
    </row>
    <row r="489" ht="11.25" customHeight="1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  <c r="Z489" s="63"/>
    </row>
    <row r="490" ht="11.25" customHeight="1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  <c r="Z490" s="63"/>
    </row>
    <row r="491" ht="11.25" customHeight="1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  <c r="Z491" s="63"/>
    </row>
    <row r="492" ht="11.25" customHeight="1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  <c r="Z492" s="63"/>
    </row>
    <row r="493" ht="11.25" customHeight="1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  <c r="Z493" s="63"/>
    </row>
    <row r="494" ht="11.25" customHeight="1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  <c r="Z494" s="63"/>
    </row>
    <row r="495" ht="11.25" customHeight="1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  <c r="Z495" s="63"/>
    </row>
    <row r="496" ht="11.25" customHeight="1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  <c r="Z496" s="63"/>
    </row>
    <row r="497" ht="11.25" customHeight="1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  <c r="Z497" s="63"/>
    </row>
    <row r="498" ht="11.25" customHeight="1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  <c r="Z498" s="63"/>
    </row>
    <row r="499" ht="11.25" customHeight="1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  <c r="Z499" s="63"/>
    </row>
    <row r="500" ht="11.25" customHeight="1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  <c r="Z500" s="63"/>
    </row>
    <row r="501" ht="11.25" customHeight="1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  <c r="Z501" s="63"/>
    </row>
    <row r="502" ht="11.25" customHeight="1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  <c r="Z502" s="63"/>
    </row>
    <row r="503" ht="11.25" customHeight="1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  <c r="Z503" s="63"/>
    </row>
    <row r="504" ht="11.25" customHeight="1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  <c r="Z504" s="63"/>
    </row>
    <row r="505" ht="11.25" customHeight="1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  <c r="Z505" s="63"/>
    </row>
    <row r="506" ht="11.25" customHeight="1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  <c r="Z506" s="63"/>
    </row>
    <row r="507" ht="11.25" customHeight="1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  <c r="Z507" s="63"/>
    </row>
    <row r="508" ht="11.25" customHeight="1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  <c r="Z508" s="63"/>
    </row>
    <row r="509" ht="11.25" customHeight="1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  <c r="Z509" s="63"/>
    </row>
    <row r="510" ht="11.25" customHeight="1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  <c r="Z510" s="63"/>
    </row>
    <row r="511" ht="11.25" customHeight="1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  <c r="Z511" s="63"/>
    </row>
    <row r="512" ht="11.25" customHeight="1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  <c r="Z512" s="63"/>
    </row>
    <row r="513" ht="11.25" customHeight="1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  <c r="Z513" s="63"/>
    </row>
    <row r="514" ht="11.25" customHeight="1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  <c r="Z514" s="63"/>
    </row>
    <row r="515" ht="11.25" customHeight="1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  <c r="Z515" s="63"/>
    </row>
    <row r="516" ht="11.25" customHeight="1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  <c r="Z516" s="63"/>
    </row>
    <row r="517" ht="11.25" customHeight="1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  <c r="Z517" s="63"/>
    </row>
    <row r="518" ht="11.25" customHeight="1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  <c r="Z518" s="63"/>
    </row>
    <row r="519" ht="11.25" customHeight="1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  <c r="Z519" s="63"/>
    </row>
    <row r="520" ht="11.25" customHeight="1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  <c r="Z520" s="63"/>
    </row>
    <row r="521" ht="11.25" customHeight="1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  <c r="Z521" s="63"/>
    </row>
    <row r="522" ht="11.25" customHeight="1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  <c r="Z522" s="63"/>
    </row>
    <row r="523" ht="11.25" customHeight="1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  <c r="Z523" s="63"/>
    </row>
    <row r="524" ht="11.25" customHeight="1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  <c r="Z524" s="63"/>
    </row>
    <row r="525" ht="11.25" customHeight="1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  <c r="Z525" s="63"/>
    </row>
    <row r="526" ht="11.25" customHeight="1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  <c r="Z526" s="63"/>
    </row>
    <row r="527" ht="11.25" customHeight="1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  <c r="Z527" s="63"/>
    </row>
    <row r="528" ht="11.25" customHeight="1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  <c r="Z528" s="63"/>
    </row>
    <row r="529" ht="11.25" customHeight="1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  <c r="Z529" s="63"/>
    </row>
    <row r="530" ht="11.25" customHeight="1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  <c r="Z530" s="63"/>
    </row>
    <row r="531" ht="11.25" customHeight="1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  <c r="Z531" s="63"/>
    </row>
    <row r="532" ht="11.25" customHeight="1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  <c r="Z532" s="63"/>
    </row>
    <row r="533" ht="11.25" customHeight="1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  <c r="Z533" s="63"/>
    </row>
    <row r="534" ht="11.25" customHeight="1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  <c r="Z534" s="63"/>
    </row>
    <row r="535" ht="11.25" customHeight="1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  <c r="Z535" s="63"/>
    </row>
    <row r="536" ht="11.25" customHeight="1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  <c r="Z536" s="63"/>
    </row>
    <row r="537" ht="11.25" customHeight="1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  <c r="Z537" s="63"/>
    </row>
    <row r="538" ht="11.25" customHeight="1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  <c r="Z538" s="63"/>
    </row>
    <row r="539" ht="11.25" customHeight="1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  <c r="Z539" s="63"/>
    </row>
    <row r="540" ht="11.25" customHeight="1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  <c r="Z540" s="63"/>
    </row>
    <row r="541" ht="11.25" customHeight="1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  <c r="Z541" s="63"/>
    </row>
    <row r="542" ht="11.25" customHeight="1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  <c r="Z542" s="63"/>
    </row>
    <row r="543" ht="11.25" customHeight="1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  <c r="Z543" s="63"/>
    </row>
    <row r="544" ht="11.25" customHeight="1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  <c r="Z544" s="63"/>
    </row>
    <row r="545" ht="11.25" customHeight="1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  <c r="Z545" s="63"/>
    </row>
    <row r="546" ht="11.25" customHeight="1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  <c r="Z546" s="63"/>
    </row>
    <row r="547" ht="11.25" customHeight="1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  <c r="Z547" s="63"/>
    </row>
    <row r="548" ht="11.25" customHeight="1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  <c r="Z548" s="63"/>
    </row>
    <row r="549" ht="11.25" customHeight="1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  <c r="Z549" s="63"/>
    </row>
    <row r="550" ht="11.25" customHeight="1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  <c r="Z550" s="63"/>
    </row>
    <row r="551" ht="11.25" customHeight="1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  <c r="Z551" s="63"/>
    </row>
    <row r="552" ht="11.25" customHeight="1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  <c r="Z552" s="63"/>
    </row>
    <row r="553" ht="11.25" customHeight="1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  <c r="Z553" s="63"/>
    </row>
    <row r="554" ht="11.25" customHeight="1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  <c r="Z554" s="63"/>
    </row>
    <row r="555" ht="11.25" customHeight="1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  <c r="Z555" s="63"/>
    </row>
    <row r="556" ht="11.25" customHeight="1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  <c r="Z556" s="63"/>
    </row>
    <row r="557" ht="11.25" customHeight="1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  <c r="Z557" s="63"/>
    </row>
    <row r="558" ht="11.25" customHeight="1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  <c r="Z558" s="63"/>
    </row>
    <row r="559" ht="11.25" customHeight="1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  <c r="Z559" s="63"/>
    </row>
    <row r="560" ht="11.25" customHeight="1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  <c r="Z560" s="63"/>
    </row>
    <row r="561" ht="11.25" customHeight="1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  <c r="Z561" s="63"/>
    </row>
    <row r="562" ht="11.25" customHeight="1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  <c r="Z562" s="63"/>
    </row>
    <row r="563" ht="11.25" customHeight="1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  <c r="Z563" s="63"/>
    </row>
    <row r="564" ht="11.25" customHeight="1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  <c r="Z564" s="63"/>
    </row>
    <row r="565" ht="11.25" customHeight="1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  <c r="Z565" s="63"/>
    </row>
    <row r="566" ht="11.25" customHeight="1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  <c r="Z566" s="63"/>
    </row>
    <row r="567" ht="11.25" customHeight="1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  <c r="Z567" s="63"/>
    </row>
    <row r="568" ht="11.25" customHeight="1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  <c r="Z568" s="63"/>
    </row>
    <row r="569" ht="11.25" customHeight="1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  <c r="Z569" s="63"/>
    </row>
    <row r="570" ht="11.25" customHeight="1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  <c r="Z570" s="63"/>
    </row>
    <row r="571" ht="11.25" customHeight="1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  <c r="Z571" s="63"/>
    </row>
    <row r="572" ht="11.25" customHeight="1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  <c r="Z572" s="63"/>
    </row>
    <row r="573" ht="11.25" customHeight="1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  <c r="Z573" s="63"/>
    </row>
    <row r="574" ht="11.25" customHeight="1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  <c r="Z574" s="63"/>
    </row>
    <row r="575" ht="11.25" customHeight="1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  <c r="Z575" s="63"/>
    </row>
    <row r="576" ht="11.25" customHeight="1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  <c r="Z576" s="63"/>
    </row>
    <row r="577" ht="11.25" customHeight="1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  <c r="Z577" s="63"/>
    </row>
    <row r="578" ht="11.25" customHeight="1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  <c r="Z578" s="63"/>
    </row>
    <row r="579" ht="11.25" customHeight="1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  <c r="Z579" s="63"/>
    </row>
    <row r="580" ht="11.25" customHeight="1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  <c r="Z580" s="63"/>
    </row>
    <row r="581" ht="11.25" customHeight="1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  <c r="Z581" s="63"/>
    </row>
    <row r="582" ht="11.25" customHeight="1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  <c r="Z582" s="63"/>
    </row>
    <row r="583" ht="11.25" customHeight="1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  <c r="Z583" s="63"/>
    </row>
    <row r="584" ht="11.25" customHeight="1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  <c r="Z584" s="63"/>
    </row>
    <row r="585" ht="11.25" customHeight="1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  <c r="Z585" s="63"/>
    </row>
    <row r="586" ht="11.25" customHeight="1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  <c r="Z586" s="63"/>
    </row>
    <row r="587" ht="11.25" customHeight="1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  <c r="Z587" s="63"/>
    </row>
    <row r="588" ht="11.25" customHeight="1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  <c r="Z588" s="63"/>
    </row>
    <row r="589" ht="11.25" customHeight="1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  <c r="Z589" s="63"/>
    </row>
    <row r="590" ht="11.25" customHeight="1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  <c r="Z590" s="63"/>
    </row>
    <row r="591" ht="11.25" customHeight="1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  <c r="Z591" s="63"/>
    </row>
    <row r="592" ht="11.25" customHeight="1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  <c r="Z592" s="63"/>
    </row>
    <row r="593" ht="11.25" customHeight="1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  <c r="Z593" s="63"/>
    </row>
    <row r="594" ht="11.25" customHeight="1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  <c r="Z594" s="63"/>
    </row>
    <row r="595" ht="11.25" customHeight="1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  <c r="Z595" s="63"/>
    </row>
    <row r="596" ht="11.25" customHeight="1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  <c r="Z596" s="63"/>
    </row>
    <row r="597" ht="11.25" customHeight="1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  <c r="Z597" s="63"/>
    </row>
    <row r="598" ht="11.25" customHeight="1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  <c r="Z598" s="63"/>
    </row>
    <row r="599" ht="11.25" customHeight="1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  <c r="Z599" s="63"/>
    </row>
    <row r="600" ht="11.25" customHeight="1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  <c r="Z600" s="63"/>
    </row>
    <row r="601" ht="11.25" customHeight="1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  <c r="Z601" s="63"/>
    </row>
    <row r="602" ht="11.25" customHeight="1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  <c r="Z602" s="63"/>
    </row>
    <row r="603" ht="11.25" customHeight="1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  <c r="Z603" s="63"/>
    </row>
    <row r="604" ht="11.25" customHeight="1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  <c r="Z604" s="63"/>
    </row>
    <row r="605" ht="11.25" customHeight="1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  <c r="Z605" s="63"/>
    </row>
    <row r="606" ht="11.25" customHeight="1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  <c r="Z606" s="63"/>
    </row>
    <row r="607" ht="11.25" customHeight="1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  <c r="Z607" s="63"/>
    </row>
    <row r="608" ht="11.25" customHeight="1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  <c r="Z608" s="63"/>
    </row>
    <row r="609" ht="11.25" customHeight="1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  <c r="Z609" s="63"/>
    </row>
    <row r="610" ht="11.25" customHeight="1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  <c r="Z610" s="63"/>
    </row>
    <row r="611" ht="11.25" customHeight="1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  <c r="Z611" s="63"/>
    </row>
    <row r="612" ht="11.25" customHeight="1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  <c r="Z612" s="63"/>
    </row>
    <row r="613" ht="11.25" customHeight="1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  <c r="Z613" s="63"/>
    </row>
    <row r="614" ht="11.25" customHeight="1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  <c r="Z614" s="63"/>
    </row>
    <row r="615" ht="11.25" customHeight="1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  <c r="Z615" s="63"/>
    </row>
    <row r="616" ht="11.25" customHeight="1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  <c r="Z616" s="63"/>
    </row>
    <row r="617" ht="11.25" customHeight="1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  <c r="Z617" s="63"/>
    </row>
    <row r="618" ht="11.25" customHeight="1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  <c r="Z618" s="63"/>
    </row>
    <row r="619" ht="11.25" customHeight="1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  <c r="Z619" s="63"/>
    </row>
    <row r="620" ht="11.25" customHeight="1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  <c r="Z620" s="63"/>
    </row>
    <row r="621" ht="11.25" customHeight="1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  <c r="Z621" s="63"/>
    </row>
    <row r="622" ht="11.25" customHeight="1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  <c r="Z622" s="63"/>
    </row>
    <row r="623" ht="11.25" customHeight="1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  <c r="Z623" s="63"/>
    </row>
    <row r="624" ht="11.25" customHeight="1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  <c r="Z624" s="63"/>
    </row>
    <row r="625" ht="11.25" customHeight="1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  <c r="Z625" s="63"/>
    </row>
    <row r="626" ht="11.25" customHeight="1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  <c r="Z626" s="63"/>
    </row>
    <row r="627" ht="11.25" customHeight="1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  <c r="Z627" s="63"/>
    </row>
    <row r="628" ht="11.25" customHeight="1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  <c r="Z628" s="63"/>
    </row>
    <row r="629" ht="11.25" customHeight="1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  <c r="Z629" s="63"/>
    </row>
    <row r="630" ht="11.25" customHeight="1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  <c r="Z630" s="63"/>
    </row>
    <row r="631" ht="11.25" customHeight="1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  <c r="Z631" s="63"/>
    </row>
    <row r="632" ht="11.25" customHeight="1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  <c r="Z632" s="63"/>
    </row>
    <row r="633" ht="11.25" customHeight="1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  <c r="Z633" s="63"/>
    </row>
    <row r="634" ht="11.25" customHeight="1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  <c r="Z634" s="63"/>
    </row>
    <row r="635" ht="11.25" customHeight="1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  <c r="Z635" s="63"/>
    </row>
    <row r="636" ht="11.25" customHeight="1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  <c r="Z636" s="63"/>
    </row>
    <row r="637" ht="11.25" customHeight="1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  <c r="Z637" s="63"/>
    </row>
    <row r="638" ht="11.25" customHeight="1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  <c r="Z638" s="63"/>
    </row>
    <row r="639" ht="11.25" customHeight="1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  <c r="Z639" s="63"/>
    </row>
    <row r="640" ht="11.25" customHeight="1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  <c r="Z640" s="63"/>
    </row>
    <row r="641" ht="11.25" customHeight="1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  <c r="Z641" s="63"/>
    </row>
    <row r="642" ht="11.25" customHeight="1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  <c r="Z642" s="63"/>
    </row>
    <row r="643" ht="11.25" customHeight="1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  <c r="Z643" s="63"/>
    </row>
    <row r="644" ht="11.25" customHeight="1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  <c r="Z644" s="63"/>
    </row>
    <row r="645" ht="11.25" customHeight="1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  <c r="Z645" s="63"/>
    </row>
    <row r="646" ht="11.25" customHeight="1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  <c r="Z646" s="63"/>
    </row>
    <row r="647" ht="11.25" customHeight="1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  <c r="Z647" s="63"/>
    </row>
    <row r="648" ht="11.25" customHeight="1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  <c r="Z648" s="63"/>
    </row>
    <row r="649" ht="11.25" customHeight="1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  <c r="Z649" s="63"/>
    </row>
    <row r="650" ht="11.25" customHeight="1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  <c r="Z650" s="63"/>
    </row>
    <row r="651" ht="11.25" customHeight="1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  <c r="Z651" s="63"/>
    </row>
    <row r="652" ht="11.25" customHeight="1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  <c r="Z652" s="63"/>
    </row>
    <row r="653" ht="11.25" customHeight="1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  <c r="Z653" s="63"/>
    </row>
    <row r="654" ht="11.25" customHeight="1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  <c r="Z654" s="63"/>
    </row>
    <row r="655" ht="11.25" customHeight="1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  <c r="Z655" s="63"/>
    </row>
    <row r="656" ht="11.25" customHeight="1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  <c r="Z656" s="63"/>
    </row>
    <row r="657" ht="11.25" customHeight="1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  <c r="Z657" s="63"/>
    </row>
    <row r="658" ht="11.25" customHeight="1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  <c r="Z658" s="63"/>
    </row>
    <row r="659" ht="11.25" customHeight="1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  <c r="Z659" s="63"/>
    </row>
    <row r="660" ht="11.25" customHeight="1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  <c r="Z660" s="63"/>
    </row>
    <row r="661" ht="11.25" customHeight="1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  <c r="Z661" s="63"/>
    </row>
    <row r="662" ht="11.25" customHeight="1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  <c r="Z662" s="63"/>
    </row>
    <row r="663" ht="11.25" customHeight="1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  <c r="Z663" s="63"/>
    </row>
    <row r="664" ht="11.25" customHeight="1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  <c r="Z664" s="63"/>
    </row>
    <row r="665" ht="11.25" customHeight="1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  <c r="Z665" s="63"/>
    </row>
    <row r="666" ht="11.25" customHeight="1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  <c r="Z666" s="63"/>
    </row>
    <row r="667" ht="11.25" customHeight="1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  <c r="Z667" s="63"/>
    </row>
    <row r="668" ht="11.25" customHeight="1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  <c r="Z668" s="63"/>
    </row>
    <row r="669" ht="11.25" customHeight="1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  <c r="Z669" s="63"/>
    </row>
    <row r="670" ht="11.25" customHeight="1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  <c r="Z670" s="63"/>
    </row>
    <row r="671" ht="11.25" customHeight="1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  <c r="Z671" s="63"/>
    </row>
    <row r="672" ht="11.25" customHeight="1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  <c r="Z672" s="63"/>
    </row>
    <row r="673" ht="11.25" customHeight="1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  <c r="Z673" s="63"/>
    </row>
    <row r="674" ht="11.25" customHeight="1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  <c r="Z674" s="63"/>
    </row>
    <row r="675" ht="11.25" customHeight="1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  <c r="Z675" s="63"/>
    </row>
    <row r="676" ht="11.25" customHeight="1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  <c r="Z676" s="63"/>
    </row>
    <row r="677" ht="11.25" customHeight="1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  <c r="Z677" s="63"/>
    </row>
    <row r="678" ht="11.25" customHeight="1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  <c r="Z678" s="63"/>
    </row>
    <row r="679" ht="11.25" customHeight="1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  <c r="Z679" s="63"/>
    </row>
    <row r="680" ht="11.25" customHeight="1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  <c r="Z680" s="63"/>
    </row>
    <row r="681" ht="11.25" customHeight="1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  <c r="Z681" s="63"/>
    </row>
    <row r="682" ht="11.25" customHeight="1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  <c r="Z682" s="63"/>
    </row>
    <row r="683" ht="11.25" customHeight="1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  <c r="Z683" s="63"/>
    </row>
    <row r="684" ht="11.25" customHeight="1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  <c r="Z684" s="63"/>
    </row>
    <row r="685" ht="11.25" customHeight="1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  <c r="Z685" s="63"/>
    </row>
    <row r="686" ht="11.25" customHeight="1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  <c r="Z686" s="63"/>
    </row>
    <row r="687" ht="11.25" customHeight="1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  <c r="Z687" s="63"/>
    </row>
    <row r="688" ht="11.25" customHeight="1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  <c r="Z688" s="63"/>
    </row>
    <row r="689" ht="11.25" customHeight="1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  <c r="Z689" s="63"/>
    </row>
    <row r="690" ht="11.25" customHeight="1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  <c r="Z690" s="63"/>
    </row>
    <row r="691" ht="11.25" customHeight="1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  <c r="Z691" s="63"/>
    </row>
    <row r="692" ht="11.25" customHeight="1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  <c r="Z692" s="63"/>
    </row>
    <row r="693" ht="11.25" customHeight="1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  <c r="Z693" s="63"/>
    </row>
    <row r="694" ht="11.25" customHeight="1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  <c r="Z694" s="63"/>
    </row>
    <row r="695" ht="11.25" customHeight="1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  <c r="Z695" s="63"/>
    </row>
    <row r="696" ht="11.25" customHeight="1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  <c r="Z696" s="63"/>
    </row>
    <row r="697" ht="11.25" customHeight="1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  <c r="Z697" s="63"/>
    </row>
    <row r="698" ht="11.25" customHeight="1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  <c r="Z698" s="63"/>
    </row>
    <row r="699" ht="11.25" customHeight="1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  <c r="Z699" s="63"/>
    </row>
    <row r="700" ht="11.25" customHeight="1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  <c r="Z700" s="63"/>
    </row>
    <row r="701" ht="11.25" customHeight="1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  <c r="Z701" s="63"/>
    </row>
    <row r="702" ht="11.25" customHeight="1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  <c r="Z702" s="63"/>
    </row>
    <row r="703" ht="11.25" customHeight="1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  <c r="Z703" s="63"/>
    </row>
    <row r="704" ht="11.25" customHeight="1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  <c r="Z704" s="63"/>
    </row>
    <row r="705" ht="11.25" customHeight="1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  <c r="Z705" s="63"/>
    </row>
    <row r="706" ht="11.25" customHeight="1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  <c r="Z706" s="63"/>
    </row>
    <row r="707" ht="11.25" customHeight="1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  <c r="Z707" s="63"/>
    </row>
    <row r="708" ht="11.25" customHeight="1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  <c r="Z708" s="63"/>
    </row>
    <row r="709" ht="11.25" customHeight="1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  <c r="Z709" s="63"/>
    </row>
    <row r="710" ht="11.25" customHeight="1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  <c r="Z710" s="63"/>
    </row>
    <row r="711" ht="11.25" customHeight="1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  <c r="Z711" s="63"/>
    </row>
    <row r="712" ht="11.25" customHeight="1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  <c r="Z712" s="63"/>
    </row>
    <row r="713" ht="11.25" customHeight="1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  <c r="Z713" s="63"/>
    </row>
    <row r="714" ht="11.25" customHeight="1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  <c r="Z714" s="63"/>
    </row>
    <row r="715" ht="11.25" customHeight="1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  <c r="Z715" s="63"/>
    </row>
    <row r="716" ht="11.25" customHeight="1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  <c r="Z716" s="63"/>
    </row>
    <row r="717" ht="11.25" customHeight="1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  <c r="Z717" s="63"/>
    </row>
    <row r="718" ht="11.25" customHeight="1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  <c r="Z718" s="63"/>
    </row>
    <row r="719" ht="11.25" customHeight="1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  <c r="Z719" s="63"/>
    </row>
    <row r="720" ht="11.25" customHeight="1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  <c r="Z720" s="63"/>
    </row>
    <row r="721" ht="11.25" customHeight="1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  <c r="Z721" s="63"/>
    </row>
    <row r="722" ht="11.25" customHeight="1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  <c r="Z722" s="63"/>
    </row>
    <row r="723" ht="11.25" customHeight="1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  <c r="Z723" s="63"/>
    </row>
    <row r="724" ht="11.25" customHeight="1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  <c r="Z724" s="63"/>
    </row>
    <row r="725" ht="11.25" customHeight="1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  <c r="Z725" s="63"/>
    </row>
    <row r="726" ht="11.25" customHeight="1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  <c r="Z726" s="63"/>
    </row>
    <row r="727" ht="11.25" customHeight="1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  <c r="Z727" s="63"/>
    </row>
    <row r="728" ht="11.25" customHeight="1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  <c r="Z728" s="63"/>
    </row>
    <row r="729" ht="11.25" customHeight="1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  <c r="Z729" s="63"/>
    </row>
    <row r="730" ht="11.25" customHeight="1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  <c r="Z730" s="63"/>
    </row>
    <row r="731" ht="11.25" customHeight="1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  <c r="Z731" s="63"/>
    </row>
    <row r="732" ht="11.25" customHeight="1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  <c r="Z732" s="63"/>
    </row>
    <row r="733" ht="11.25" customHeight="1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  <c r="Z733" s="63"/>
    </row>
    <row r="734" ht="11.25" customHeight="1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  <c r="Z734" s="63"/>
    </row>
    <row r="735" ht="11.25" customHeight="1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  <c r="Z735" s="63"/>
    </row>
    <row r="736" ht="11.25" customHeight="1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  <c r="Z736" s="63"/>
    </row>
    <row r="737" ht="11.25" customHeight="1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  <c r="Z737" s="63"/>
    </row>
    <row r="738" ht="11.25" customHeight="1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  <c r="Z738" s="63"/>
    </row>
    <row r="739" ht="11.25" customHeight="1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  <c r="Z739" s="63"/>
    </row>
    <row r="740" ht="11.25" customHeight="1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  <c r="Z740" s="63"/>
    </row>
    <row r="741" ht="11.25" customHeight="1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  <c r="Z741" s="63"/>
    </row>
    <row r="742" ht="11.25" customHeight="1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  <c r="Z742" s="63"/>
    </row>
    <row r="743" ht="11.25" customHeight="1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  <c r="Z743" s="63"/>
    </row>
    <row r="744" ht="11.25" customHeight="1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  <c r="Z744" s="63"/>
    </row>
    <row r="745" ht="11.25" customHeight="1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  <c r="Z745" s="63"/>
    </row>
    <row r="746" ht="11.25" customHeight="1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  <c r="Z746" s="63"/>
    </row>
    <row r="747" ht="11.25" customHeight="1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  <c r="Z747" s="63"/>
    </row>
    <row r="748" ht="11.25" customHeight="1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  <c r="Z748" s="63"/>
    </row>
    <row r="749" ht="11.25" customHeight="1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  <c r="Z749" s="63"/>
    </row>
    <row r="750" ht="11.25" customHeight="1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  <c r="Z750" s="63"/>
    </row>
    <row r="751" ht="11.25" customHeight="1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  <c r="Z751" s="63"/>
    </row>
    <row r="752" ht="11.25" customHeight="1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  <c r="Z752" s="63"/>
    </row>
    <row r="753" ht="11.25" customHeight="1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  <c r="Z753" s="63"/>
    </row>
    <row r="754" ht="11.25" customHeight="1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  <c r="Z754" s="63"/>
    </row>
    <row r="755" ht="11.25" customHeight="1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  <c r="Z755" s="63"/>
    </row>
    <row r="756" ht="11.25" customHeight="1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  <c r="Z756" s="63"/>
    </row>
    <row r="757" ht="11.25" customHeight="1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  <c r="Z757" s="63"/>
    </row>
    <row r="758" ht="11.25" customHeight="1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  <c r="Z758" s="63"/>
    </row>
    <row r="759" ht="11.25" customHeight="1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  <c r="Z759" s="63"/>
    </row>
    <row r="760" ht="11.25" customHeight="1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  <c r="Z760" s="63"/>
    </row>
    <row r="761" ht="11.25" customHeight="1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  <c r="Z761" s="63"/>
    </row>
    <row r="762" ht="11.25" customHeight="1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  <c r="Z762" s="63"/>
    </row>
    <row r="763" ht="11.25" customHeight="1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  <c r="Z763" s="63"/>
    </row>
    <row r="764" ht="11.25" customHeight="1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  <c r="Z764" s="63"/>
    </row>
    <row r="765" ht="11.25" customHeight="1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  <c r="Z765" s="63"/>
    </row>
    <row r="766" ht="11.25" customHeight="1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  <c r="Z766" s="63"/>
    </row>
    <row r="767" ht="11.25" customHeight="1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  <c r="Z767" s="63"/>
    </row>
    <row r="768" ht="11.25" customHeight="1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  <c r="Z768" s="63"/>
    </row>
    <row r="769" ht="11.25" customHeight="1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  <c r="Z769" s="63"/>
    </row>
    <row r="770" ht="11.25" customHeight="1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  <c r="Z770" s="63"/>
    </row>
    <row r="771" ht="11.25" customHeight="1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  <c r="Z771" s="63"/>
    </row>
    <row r="772" ht="11.25" customHeight="1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  <c r="Z772" s="63"/>
    </row>
    <row r="773" ht="11.25" customHeight="1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  <c r="Z773" s="63"/>
    </row>
    <row r="774" ht="11.25" customHeight="1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  <c r="Z774" s="63"/>
    </row>
    <row r="775" ht="11.25" customHeight="1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  <c r="Z775" s="63"/>
    </row>
    <row r="776" ht="11.25" customHeight="1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  <c r="Z776" s="63"/>
    </row>
    <row r="777" ht="11.25" customHeight="1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  <c r="Z777" s="63"/>
    </row>
    <row r="778" ht="11.25" customHeight="1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  <c r="Z778" s="63"/>
    </row>
    <row r="779" ht="11.25" customHeight="1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  <c r="Z779" s="63"/>
    </row>
    <row r="780" ht="11.25" customHeight="1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  <c r="Z780" s="63"/>
    </row>
    <row r="781" ht="11.25" customHeight="1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  <c r="Z781" s="63"/>
    </row>
    <row r="782" ht="11.25" customHeight="1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  <c r="Z782" s="63"/>
    </row>
    <row r="783" ht="11.25" customHeight="1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  <c r="Z783" s="63"/>
    </row>
    <row r="784" ht="11.25" customHeight="1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  <c r="Z784" s="63"/>
    </row>
    <row r="785" ht="11.25" customHeight="1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  <c r="Z785" s="63"/>
    </row>
    <row r="786" ht="11.25" customHeight="1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  <c r="Z786" s="63"/>
    </row>
    <row r="787" ht="11.25" customHeight="1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  <c r="Z787" s="63"/>
    </row>
    <row r="788" ht="11.25" customHeight="1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  <c r="Z788" s="63"/>
    </row>
    <row r="789" ht="11.25" customHeight="1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  <c r="Z789" s="63"/>
    </row>
    <row r="790" ht="11.25" customHeight="1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  <c r="Z790" s="63"/>
    </row>
    <row r="791" ht="11.25" customHeight="1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  <c r="Z791" s="63"/>
    </row>
    <row r="792" ht="11.25" customHeight="1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  <c r="Z792" s="63"/>
    </row>
    <row r="793" ht="11.25" customHeight="1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  <c r="Z793" s="63"/>
    </row>
    <row r="794" ht="11.25" customHeight="1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  <c r="Z794" s="63"/>
    </row>
    <row r="795" ht="11.25" customHeight="1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  <c r="Z795" s="63"/>
    </row>
    <row r="796" ht="11.25" customHeight="1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  <c r="Z796" s="63"/>
    </row>
    <row r="797" ht="11.25" customHeight="1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  <c r="Z797" s="63"/>
    </row>
    <row r="798" ht="11.25" customHeight="1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  <c r="Z798" s="63"/>
    </row>
    <row r="799" ht="11.25" customHeight="1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  <c r="Z799" s="63"/>
    </row>
    <row r="800" ht="11.25" customHeight="1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  <c r="Z800" s="63"/>
    </row>
    <row r="801" ht="11.25" customHeight="1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  <c r="Z801" s="63"/>
    </row>
    <row r="802" ht="11.25" customHeight="1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  <c r="Z802" s="63"/>
    </row>
    <row r="803" ht="11.25" customHeight="1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  <c r="Z803" s="63"/>
    </row>
    <row r="804" ht="11.25" customHeight="1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  <c r="Z804" s="63"/>
    </row>
    <row r="805" ht="11.25" customHeight="1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  <c r="Z805" s="63"/>
    </row>
    <row r="806" ht="11.25" customHeight="1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  <c r="Z806" s="63"/>
    </row>
    <row r="807" ht="11.25" customHeight="1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  <c r="Z807" s="63"/>
    </row>
    <row r="808" ht="11.25" customHeight="1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  <c r="Z808" s="63"/>
    </row>
    <row r="809" ht="11.25" customHeight="1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  <c r="Z809" s="63"/>
    </row>
    <row r="810" ht="11.25" customHeight="1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  <c r="Z810" s="63"/>
    </row>
    <row r="811" ht="11.25" customHeight="1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  <c r="Z811" s="63"/>
    </row>
    <row r="812" ht="11.25" customHeight="1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  <c r="Z812" s="63"/>
    </row>
    <row r="813" ht="11.25" customHeight="1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  <c r="Z813" s="63"/>
    </row>
    <row r="814" ht="11.25" customHeight="1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  <c r="Z814" s="63"/>
    </row>
    <row r="815" ht="11.25" customHeight="1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  <c r="Z815" s="63"/>
    </row>
    <row r="816" ht="11.25" customHeight="1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  <c r="Z816" s="63"/>
    </row>
    <row r="817" ht="11.25" customHeight="1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  <c r="Z817" s="63"/>
    </row>
    <row r="818" ht="11.25" customHeight="1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  <c r="Z818" s="63"/>
    </row>
    <row r="819" ht="11.25" customHeight="1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  <c r="Z819" s="63"/>
    </row>
    <row r="820" ht="11.25" customHeight="1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  <c r="Z820" s="63"/>
    </row>
    <row r="821" ht="11.25" customHeight="1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  <c r="Z821" s="63"/>
    </row>
    <row r="822" ht="11.25" customHeight="1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  <c r="Z822" s="63"/>
    </row>
    <row r="823" ht="11.25" customHeight="1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  <c r="Z823" s="63"/>
    </row>
    <row r="824" ht="11.25" customHeight="1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  <c r="Z824" s="63"/>
    </row>
    <row r="825" ht="11.25" customHeight="1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  <c r="Z825" s="63"/>
    </row>
    <row r="826" ht="11.25" customHeight="1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  <c r="Z826" s="63"/>
    </row>
    <row r="827" ht="11.25" customHeight="1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  <c r="Z827" s="63"/>
    </row>
    <row r="828" ht="11.25" customHeight="1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  <c r="Z828" s="63"/>
    </row>
    <row r="829" ht="11.25" customHeight="1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  <c r="Z829" s="63"/>
    </row>
    <row r="830" ht="11.25" customHeight="1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  <c r="Z830" s="63"/>
    </row>
    <row r="831" ht="11.25" customHeight="1">
      <c r="A831" s="63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  <c r="Z831" s="63"/>
    </row>
    <row r="832" ht="11.25" customHeight="1">
      <c r="A832" s="63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  <c r="Z832" s="63"/>
    </row>
    <row r="833" ht="11.25" customHeight="1">
      <c r="A833" s="63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  <c r="Z833" s="63"/>
    </row>
    <row r="834" ht="11.25" customHeight="1">
      <c r="A834" s="63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  <c r="Z834" s="63"/>
    </row>
    <row r="835" ht="11.25" customHeight="1">
      <c r="A835" s="63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  <c r="Z835" s="63"/>
    </row>
    <row r="836" ht="11.25" customHeight="1">
      <c r="A836" s="63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  <c r="Z836" s="63"/>
    </row>
    <row r="837" ht="11.25" customHeight="1">
      <c r="A837" s="63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  <c r="Z837" s="63"/>
    </row>
    <row r="838" ht="11.25" customHeight="1">
      <c r="A838" s="63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  <c r="Z838" s="63"/>
    </row>
    <row r="839" ht="11.25" customHeight="1">
      <c r="A839" s="63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  <c r="Z839" s="63"/>
    </row>
    <row r="840" ht="11.25" customHeight="1">
      <c r="A840" s="63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  <c r="Z840" s="63"/>
    </row>
    <row r="841" ht="11.25" customHeight="1">
      <c r="A841" s="63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  <c r="Z841" s="63"/>
    </row>
    <row r="842" ht="11.25" customHeight="1">
      <c r="A842" s="63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  <c r="Z842" s="63"/>
    </row>
    <row r="843" ht="11.25" customHeight="1">
      <c r="A843" s="63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  <c r="Z843" s="63"/>
    </row>
    <row r="844" ht="11.25" customHeight="1">
      <c r="A844" s="63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  <c r="Z844" s="63"/>
    </row>
    <row r="845" ht="11.25" customHeight="1">
      <c r="A845" s="63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  <c r="Z845" s="63"/>
    </row>
    <row r="846" ht="11.25" customHeight="1">
      <c r="A846" s="63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  <c r="Z846" s="63"/>
    </row>
    <row r="847" ht="11.25" customHeight="1">
      <c r="A847" s="63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  <c r="Z847" s="63"/>
    </row>
    <row r="848" ht="11.25" customHeight="1">
      <c r="A848" s="63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  <c r="Z848" s="63"/>
    </row>
    <row r="849" ht="11.25" customHeight="1">
      <c r="A849" s="63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  <c r="Z849" s="63"/>
    </row>
    <row r="850" ht="11.25" customHeight="1">
      <c r="A850" s="63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  <c r="Z850" s="63"/>
    </row>
    <row r="851" ht="11.25" customHeight="1">
      <c r="A851" s="63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  <c r="Z851" s="63"/>
    </row>
    <row r="852" ht="11.25" customHeight="1">
      <c r="A852" s="63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  <c r="Z852" s="63"/>
    </row>
    <row r="853" ht="11.25" customHeight="1">
      <c r="A853" s="63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  <c r="Z853" s="63"/>
    </row>
    <row r="854" ht="11.25" customHeight="1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  <c r="Z854" s="63"/>
    </row>
    <row r="855" ht="11.25" customHeight="1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  <c r="Z855" s="63"/>
    </row>
    <row r="856" ht="11.25" customHeight="1">
      <c r="A856" s="63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  <c r="Z856" s="63"/>
    </row>
    <row r="857" ht="11.25" customHeight="1">
      <c r="A857" s="63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  <c r="Z857" s="63"/>
    </row>
    <row r="858" ht="11.25" customHeight="1">
      <c r="A858" s="63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  <c r="Z858" s="63"/>
    </row>
    <row r="859" ht="11.25" customHeight="1">
      <c r="A859" s="63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  <c r="Z859" s="63"/>
    </row>
    <row r="860" ht="11.25" customHeight="1">
      <c r="A860" s="63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  <c r="Z860" s="63"/>
    </row>
    <row r="861" ht="11.25" customHeight="1">
      <c r="A861" s="63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  <c r="Z861" s="63"/>
    </row>
    <row r="862" ht="11.25" customHeight="1">
      <c r="A862" s="63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  <c r="Z862" s="63"/>
    </row>
    <row r="863" ht="11.25" customHeight="1">
      <c r="A863" s="63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  <c r="Z863" s="63"/>
    </row>
    <row r="864" ht="11.25" customHeight="1">
      <c r="A864" s="63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  <c r="Z864" s="63"/>
    </row>
    <row r="865" ht="11.25" customHeight="1">
      <c r="A865" s="63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  <c r="Z865" s="63"/>
    </row>
    <row r="866" ht="11.25" customHeight="1">
      <c r="A866" s="63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  <c r="Z866" s="63"/>
    </row>
    <row r="867" ht="11.25" customHeight="1">
      <c r="A867" s="63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  <c r="Z867" s="63"/>
    </row>
    <row r="868" ht="11.25" customHeight="1">
      <c r="A868" s="63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  <c r="Z868" s="63"/>
    </row>
    <row r="869" ht="11.25" customHeight="1">
      <c r="A869" s="63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  <c r="Z869" s="63"/>
    </row>
    <row r="870" ht="11.25" customHeight="1">
      <c r="A870" s="63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  <c r="Z870" s="63"/>
    </row>
    <row r="871" ht="11.25" customHeight="1">
      <c r="A871" s="63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  <c r="Z871" s="63"/>
    </row>
    <row r="872" ht="11.25" customHeight="1">
      <c r="A872" s="63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  <c r="Z872" s="63"/>
    </row>
    <row r="873" ht="11.25" customHeight="1">
      <c r="A873" s="63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  <c r="Z873" s="63"/>
    </row>
    <row r="874" ht="11.25" customHeight="1">
      <c r="A874" s="63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  <c r="Z874" s="63"/>
    </row>
    <row r="875" ht="11.25" customHeight="1">
      <c r="A875" s="63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  <c r="Z875" s="63"/>
    </row>
    <row r="876" ht="11.25" customHeight="1">
      <c r="A876" s="63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  <c r="Z876" s="63"/>
    </row>
    <row r="877" ht="11.25" customHeight="1">
      <c r="A877" s="63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  <c r="Z877" s="63"/>
    </row>
    <row r="878" ht="11.25" customHeight="1">
      <c r="A878" s="63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  <c r="Z878" s="63"/>
    </row>
    <row r="879" ht="11.25" customHeight="1">
      <c r="A879" s="63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  <c r="Z879" s="63"/>
    </row>
    <row r="880" ht="11.25" customHeight="1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  <c r="Z880" s="63"/>
    </row>
    <row r="881" ht="11.25" customHeight="1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  <c r="Z881" s="63"/>
    </row>
    <row r="882" ht="11.25" customHeight="1">
      <c r="A882" s="63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  <c r="Z882" s="63"/>
    </row>
    <row r="883" ht="11.25" customHeight="1">
      <c r="A883" s="63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  <c r="Z883" s="63"/>
    </row>
    <row r="884" ht="11.25" customHeight="1">
      <c r="A884" s="63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  <c r="Z884" s="63"/>
    </row>
    <row r="885" ht="11.25" customHeight="1">
      <c r="A885" s="63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  <c r="Z885" s="63"/>
    </row>
    <row r="886" ht="11.25" customHeight="1">
      <c r="A886" s="63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  <c r="Z886" s="63"/>
    </row>
    <row r="887" ht="11.25" customHeight="1">
      <c r="A887" s="63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  <c r="Z887" s="63"/>
    </row>
    <row r="888" ht="11.25" customHeight="1">
      <c r="A888" s="63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  <c r="Z888" s="63"/>
    </row>
    <row r="889" ht="11.25" customHeight="1">
      <c r="A889" s="63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  <c r="Z889" s="63"/>
    </row>
    <row r="890" ht="11.25" customHeight="1">
      <c r="A890" s="63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  <c r="Z890" s="63"/>
    </row>
    <row r="891" ht="11.25" customHeight="1">
      <c r="A891" s="63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  <c r="Z891" s="63"/>
    </row>
    <row r="892" ht="11.25" customHeight="1">
      <c r="A892" s="63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  <c r="Z892" s="63"/>
    </row>
    <row r="893" ht="11.25" customHeight="1">
      <c r="A893" s="63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  <c r="Z893" s="63"/>
    </row>
    <row r="894" ht="11.25" customHeight="1">
      <c r="A894" s="63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  <c r="Z894" s="63"/>
    </row>
    <row r="895" ht="11.25" customHeight="1">
      <c r="A895" s="63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  <c r="Z895" s="63"/>
    </row>
    <row r="896" ht="11.25" customHeight="1">
      <c r="A896" s="63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  <c r="Z896" s="63"/>
    </row>
    <row r="897" ht="11.25" customHeight="1">
      <c r="A897" s="63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  <c r="Z897" s="63"/>
    </row>
    <row r="898" ht="11.25" customHeight="1">
      <c r="A898" s="63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  <c r="Z898" s="63"/>
    </row>
    <row r="899" ht="11.25" customHeight="1">
      <c r="A899" s="63"/>
      <c r="B899" s="63"/>
      <c r="C899" s="63"/>
      <c r="D899" s="63"/>
      <c r="E899" s="63"/>
      <c r="F899" s="63"/>
      <c r="G899" s="63"/>
      <c r="H899" s="63"/>
      <c r="I899" s="63"/>
      <c r="J899" s="63"/>
      <c r="K899" s="63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  <c r="Y899" s="63"/>
      <c r="Z899" s="63"/>
    </row>
    <row r="900" ht="11.25" customHeight="1">
      <c r="A900" s="63"/>
      <c r="B900" s="63"/>
      <c r="C900" s="63"/>
      <c r="D900" s="63"/>
      <c r="E900" s="63"/>
      <c r="F900" s="63"/>
      <c r="G900" s="63"/>
      <c r="H900" s="63"/>
      <c r="I900" s="63"/>
      <c r="J900" s="63"/>
      <c r="K900" s="63"/>
      <c r="L900" s="63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3"/>
      <c r="Y900" s="63"/>
      <c r="Z900" s="63"/>
    </row>
    <row r="901" ht="11.25" customHeight="1">
      <c r="A901" s="63"/>
      <c r="B901" s="63"/>
      <c r="C901" s="63"/>
      <c r="D901" s="63"/>
      <c r="E901" s="63"/>
      <c r="F901" s="63"/>
      <c r="G901" s="63"/>
      <c r="H901" s="63"/>
      <c r="I901" s="63"/>
      <c r="J901" s="63"/>
      <c r="K901" s="63"/>
      <c r="L901" s="63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3"/>
      <c r="Y901" s="63"/>
      <c r="Z901" s="63"/>
    </row>
    <row r="902" ht="11.25" customHeight="1">
      <c r="A902" s="63"/>
      <c r="B902" s="63"/>
      <c r="C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  <c r="Y902" s="63"/>
      <c r="Z902" s="63"/>
    </row>
    <row r="903" ht="11.25" customHeight="1">
      <c r="A903" s="63"/>
      <c r="B903" s="63"/>
      <c r="C903" s="63"/>
      <c r="D903" s="63"/>
      <c r="E903" s="63"/>
      <c r="F903" s="63"/>
      <c r="G903" s="63"/>
      <c r="H903" s="63"/>
      <c r="I903" s="63"/>
      <c r="J903" s="63"/>
      <c r="K903" s="63"/>
      <c r="L903" s="63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3"/>
      <c r="Y903" s="63"/>
      <c r="Z903" s="63"/>
    </row>
    <row r="904" ht="11.25" customHeight="1">
      <c r="A904" s="63"/>
      <c r="B904" s="63"/>
      <c r="C904" s="63"/>
      <c r="D904" s="63"/>
      <c r="E904" s="63"/>
      <c r="F904" s="63"/>
      <c r="G904" s="63"/>
      <c r="H904" s="63"/>
      <c r="I904" s="63"/>
      <c r="J904" s="63"/>
      <c r="K904" s="63"/>
      <c r="L904" s="63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3"/>
      <c r="Y904" s="63"/>
      <c r="Z904" s="63"/>
    </row>
    <row r="905" ht="11.25" customHeight="1">
      <c r="A905" s="63"/>
      <c r="B905" s="63"/>
      <c r="C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3"/>
      <c r="Y905" s="63"/>
      <c r="Z905" s="63"/>
    </row>
    <row r="906" ht="11.25" customHeight="1">
      <c r="A906" s="63"/>
      <c r="B906" s="63"/>
      <c r="C906" s="63"/>
      <c r="D906" s="63"/>
      <c r="E906" s="63"/>
      <c r="F906" s="63"/>
      <c r="G906" s="63"/>
      <c r="H906" s="63"/>
      <c r="I906" s="63"/>
      <c r="J906" s="63"/>
      <c r="K906" s="63"/>
      <c r="L906" s="63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3"/>
      <c r="Y906" s="63"/>
      <c r="Z906" s="63"/>
    </row>
    <row r="907" ht="11.25" customHeight="1">
      <c r="A907" s="63"/>
      <c r="B907" s="63"/>
      <c r="C907" s="63"/>
      <c r="D907" s="63"/>
      <c r="E907" s="63"/>
      <c r="F907" s="63"/>
      <c r="G907" s="63"/>
      <c r="H907" s="63"/>
      <c r="I907" s="63"/>
      <c r="J907" s="63"/>
      <c r="K907" s="63"/>
      <c r="L907" s="63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3"/>
      <c r="Y907" s="63"/>
      <c r="Z907" s="63"/>
    </row>
    <row r="908" ht="11.25" customHeight="1">
      <c r="A908" s="63"/>
      <c r="B908" s="63"/>
      <c r="C908" s="63"/>
      <c r="D908" s="63"/>
      <c r="E908" s="63"/>
      <c r="F908" s="63"/>
      <c r="G908" s="63"/>
      <c r="H908" s="63"/>
      <c r="I908" s="63"/>
      <c r="J908" s="63"/>
      <c r="K908" s="63"/>
      <c r="L908" s="63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3"/>
      <c r="Y908" s="63"/>
      <c r="Z908" s="63"/>
    </row>
    <row r="909" ht="11.25" customHeight="1">
      <c r="A909" s="63"/>
      <c r="B909" s="63"/>
      <c r="C909" s="63"/>
      <c r="D909" s="63"/>
      <c r="E909" s="63"/>
      <c r="F909" s="63"/>
      <c r="G909" s="63"/>
      <c r="H909" s="63"/>
      <c r="I909" s="63"/>
      <c r="J909" s="63"/>
      <c r="K909" s="63"/>
      <c r="L909" s="63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3"/>
      <c r="Y909" s="63"/>
      <c r="Z909" s="63"/>
    </row>
    <row r="910" ht="11.25" customHeight="1">
      <c r="A910" s="63"/>
      <c r="B910" s="63"/>
      <c r="C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3"/>
      <c r="Y910" s="63"/>
      <c r="Z910" s="63"/>
    </row>
    <row r="911" ht="11.25" customHeight="1">
      <c r="A911" s="63"/>
      <c r="B911" s="63"/>
      <c r="C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3"/>
      <c r="Y911" s="63"/>
      <c r="Z911" s="63"/>
    </row>
    <row r="912" ht="11.25" customHeight="1">
      <c r="A912" s="63"/>
      <c r="B912" s="63"/>
      <c r="C912" s="63"/>
      <c r="D912" s="63"/>
      <c r="E912" s="63"/>
      <c r="F912" s="63"/>
      <c r="G912" s="63"/>
      <c r="H912" s="63"/>
      <c r="I912" s="63"/>
      <c r="J912" s="63"/>
      <c r="K912" s="63"/>
      <c r="L912" s="63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3"/>
      <c r="Y912" s="63"/>
      <c r="Z912" s="63"/>
    </row>
    <row r="913" ht="11.25" customHeight="1">
      <c r="A913" s="63"/>
      <c r="B913" s="63"/>
      <c r="C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3"/>
      <c r="Y913" s="63"/>
      <c r="Z913" s="63"/>
    </row>
    <row r="914" ht="11.25" customHeight="1">
      <c r="A914" s="63"/>
      <c r="B914" s="63"/>
      <c r="C914" s="63"/>
      <c r="D914" s="63"/>
      <c r="E914" s="63"/>
      <c r="F914" s="63"/>
      <c r="G914" s="63"/>
      <c r="H914" s="63"/>
      <c r="I914" s="63"/>
      <c r="J914" s="63"/>
      <c r="K914" s="63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  <c r="Y914" s="63"/>
      <c r="Z914" s="63"/>
    </row>
    <row r="915" ht="11.25" customHeight="1">
      <c r="A915" s="63"/>
      <c r="B915" s="63"/>
      <c r="C915" s="63"/>
      <c r="D915" s="63"/>
      <c r="E915" s="63"/>
      <c r="F915" s="63"/>
      <c r="G915" s="63"/>
      <c r="H915" s="63"/>
      <c r="I915" s="63"/>
      <c r="J915" s="63"/>
      <c r="K915" s="63"/>
      <c r="L915" s="63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3"/>
      <c r="Y915" s="63"/>
      <c r="Z915" s="63"/>
    </row>
    <row r="916" ht="11.25" customHeight="1">
      <c r="A916" s="63"/>
      <c r="B916" s="63"/>
      <c r="C916" s="63"/>
      <c r="D916" s="63"/>
      <c r="E916" s="63"/>
      <c r="F916" s="63"/>
      <c r="G916" s="63"/>
      <c r="H916" s="63"/>
      <c r="I916" s="63"/>
      <c r="J916" s="63"/>
      <c r="K916" s="63"/>
      <c r="L916" s="63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3"/>
      <c r="Y916" s="63"/>
      <c r="Z916" s="63"/>
    </row>
    <row r="917" ht="11.25" customHeight="1">
      <c r="A917" s="63"/>
      <c r="B917" s="63"/>
      <c r="C917" s="63"/>
      <c r="D917" s="63"/>
      <c r="E917" s="63"/>
      <c r="F917" s="63"/>
      <c r="G917" s="63"/>
      <c r="H917" s="63"/>
      <c r="I917" s="63"/>
      <c r="J917" s="63"/>
      <c r="K917" s="63"/>
      <c r="L917" s="63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3"/>
      <c r="Y917" s="63"/>
      <c r="Z917" s="63"/>
    </row>
    <row r="918" ht="11.25" customHeight="1">
      <c r="A918" s="63"/>
      <c r="B918" s="63"/>
      <c r="C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3"/>
      <c r="Y918" s="63"/>
      <c r="Z918" s="63"/>
    </row>
    <row r="919" ht="11.25" customHeight="1">
      <c r="A919" s="63"/>
      <c r="B919" s="63"/>
      <c r="C919" s="63"/>
      <c r="D919" s="63"/>
      <c r="E919" s="63"/>
      <c r="F919" s="63"/>
      <c r="G919" s="63"/>
      <c r="H919" s="63"/>
      <c r="I919" s="63"/>
      <c r="J919" s="63"/>
      <c r="K919" s="63"/>
      <c r="L919" s="63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3"/>
      <c r="Y919" s="63"/>
      <c r="Z919" s="63"/>
    </row>
    <row r="920" ht="11.25" customHeight="1">
      <c r="A920" s="63"/>
      <c r="B920" s="63"/>
      <c r="C920" s="63"/>
      <c r="D920" s="63"/>
      <c r="E920" s="63"/>
      <c r="F920" s="63"/>
      <c r="G920" s="63"/>
      <c r="H920" s="63"/>
      <c r="I920" s="63"/>
      <c r="J920" s="63"/>
      <c r="K920" s="63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  <c r="Y920" s="63"/>
      <c r="Z920" s="63"/>
    </row>
    <row r="921" ht="11.25" customHeight="1">
      <c r="A921" s="63"/>
      <c r="B921" s="63"/>
      <c r="C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3"/>
      <c r="Y921" s="63"/>
      <c r="Z921" s="63"/>
    </row>
    <row r="922" ht="11.25" customHeight="1">
      <c r="A922" s="63"/>
      <c r="B922" s="63"/>
      <c r="C922" s="63"/>
      <c r="D922" s="63"/>
      <c r="E922" s="63"/>
      <c r="F922" s="63"/>
      <c r="G922" s="63"/>
      <c r="H922" s="63"/>
      <c r="I922" s="63"/>
      <c r="J922" s="63"/>
      <c r="K922" s="63"/>
      <c r="L922" s="63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3"/>
      <c r="Y922" s="63"/>
      <c r="Z922" s="63"/>
    </row>
    <row r="923" ht="11.25" customHeight="1">
      <c r="A923" s="63"/>
      <c r="B923" s="63"/>
      <c r="C923" s="63"/>
      <c r="D923" s="63"/>
      <c r="E923" s="63"/>
      <c r="F923" s="63"/>
      <c r="G923" s="63"/>
      <c r="H923" s="63"/>
      <c r="I923" s="63"/>
      <c r="J923" s="63"/>
      <c r="K923" s="63"/>
      <c r="L923" s="63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3"/>
      <c r="Y923" s="63"/>
      <c r="Z923" s="63"/>
    </row>
    <row r="924" ht="11.25" customHeight="1">
      <c r="A924" s="63"/>
      <c r="B924" s="63"/>
      <c r="C924" s="63"/>
      <c r="D924" s="63"/>
      <c r="E924" s="63"/>
      <c r="F924" s="63"/>
      <c r="G924" s="63"/>
      <c r="H924" s="63"/>
      <c r="I924" s="63"/>
      <c r="J924" s="63"/>
      <c r="K924" s="63"/>
      <c r="L924" s="63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3"/>
      <c r="Y924" s="63"/>
      <c r="Z924" s="63"/>
    </row>
    <row r="925" ht="11.25" customHeight="1">
      <c r="A925" s="63"/>
      <c r="B925" s="63"/>
      <c r="C925" s="63"/>
      <c r="D925" s="63"/>
      <c r="E925" s="63"/>
      <c r="F925" s="63"/>
      <c r="G925" s="63"/>
      <c r="H925" s="63"/>
      <c r="I925" s="63"/>
      <c r="J925" s="63"/>
      <c r="K925" s="63"/>
      <c r="L925" s="63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3"/>
      <c r="Y925" s="63"/>
      <c r="Z925" s="63"/>
    </row>
    <row r="926" ht="11.25" customHeight="1">
      <c r="A926" s="63"/>
      <c r="B926" s="63"/>
      <c r="C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3"/>
      <c r="Y926" s="63"/>
      <c r="Z926" s="63"/>
    </row>
    <row r="927" ht="11.25" customHeight="1">
      <c r="A927" s="63"/>
      <c r="B927" s="63"/>
      <c r="C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3"/>
      <c r="Y927" s="63"/>
      <c r="Z927" s="63"/>
    </row>
    <row r="928" ht="11.25" customHeight="1">
      <c r="A928" s="63"/>
      <c r="B928" s="63"/>
      <c r="C928" s="63"/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3"/>
      <c r="Y928" s="63"/>
      <c r="Z928" s="63"/>
    </row>
    <row r="929" ht="11.25" customHeight="1">
      <c r="A929" s="63"/>
      <c r="B929" s="63"/>
      <c r="C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3"/>
      <c r="Y929" s="63"/>
      <c r="Z929" s="63"/>
    </row>
    <row r="930" ht="11.25" customHeight="1">
      <c r="A930" s="63"/>
      <c r="B930" s="63"/>
      <c r="C930" s="63"/>
      <c r="D930" s="63"/>
      <c r="E930" s="63"/>
      <c r="F930" s="63"/>
      <c r="G930" s="63"/>
      <c r="H930" s="63"/>
      <c r="I930" s="63"/>
      <c r="J930" s="63"/>
      <c r="K930" s="63"/>
      <c r="L930" s="63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3"/>
      <c r="Y930" s="63"/>
      <c r="Z930" s="63"/>
    </row>
    <row r="931" ht="11.25" customHeight="1">
      <c r="A931" s="63"/>
      <c r="B931" s="63"/>
      <c r="C931" s="63"/>
      <c r="D931" s="63"/>
      <c r="E931" s="63"/>
      <c r="F931" s="63"/>
      <c r="G931" s="63"/>
      <c r="H931" s="63"/>
      <c r="I931" s="63"/>
      <c r="J931" s="63"/>
      <c r="K931" s="63"/>
      <c r="L931" s="63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3"/>
      <c r="Y931" s="63"/>
      <c r="Z931" s="63"/>
    </row>
    <row r="932" ht="11.25" customHeight="1">
      <c r="A932" s="63"/>
      <c r="B932" s="63"/>
      <c r="C932" s="63"/>
      <c r="D932" s="63"/>
      <c r="E932" s="63"/>
      <c r="F932" s="63"/>
      <c r="G932" s="63"/>
      <c r="H932" s="63"/>
      <c r="I932" s="63"/>
      <c r="J932" s="63"/>
      <c r="K932" s="63"/>
      <c r="L932" s="63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3"/>
      <c r="Y932" s="63"/>
      <c r="Z932" s="63"/>
    </row>
    <row r="933" ht="11.25" customHeight="1">
      <c r="A933" s="63"/>
      <c r="B933" s="63"/>
      <c r="C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  <c r="Y933" s="63"/>
      <c r="Z933" s="63"/>
    </row>
    <row r="934" ht="11.25" customHeight="1">
      <c r="A934" s="63"/>
      <c r="B934" s="63"/>
      <c r="C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3"/>
      <c r="Y934" s="63"/>
      <c r="Z934" s="63"/>
    </row>
    <row r="935" ht="11.25" customHeight="1">
      <c r="A935" s="63"/>
      <c r="B935" s="63"/>
      <c r="C935" s="63"/>
      <c r="D935" s="63"/>
      <c r="E935" s="63"/>
      <c r="F935" s="63"/>
      <c r="G935" s="63"/>
      <c r="H935" s="63"/>
      <c r="I935" s="63"/>
      <c r="J935" s="63"/>
      <c r="K935" s="63"/>
      <c r="L935" s="63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3"/>
      <c r="Y935" s="63"/>
      <c r="Z935" s="63"/>
    </row>
    <row r="936" ht="11.25" customHeight="1">
      <c r="A936" s="63"/>
      <c r="B936" s="63"/>
      <c r="C936" s="63"/>
      <c r="D936" s="63"/>
      <c r="E936" s="63"/>
      <c r="F936" s="63"/>
      <c r="G936" s="63"/>
      <c r="H936" s="63"/>
      <c r="I936" s="63"/>
      <c r="J936" s="63"/>
      <c r="K936" s="63"/>
      <c r="L936" s="63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3"/>
      <c r="Y936" s="63"/>
      <c r="Z936" s="63"/>
    </row>
    <row r="937" ht="11.25" customHeight="1">
      <c r="A937" s="63"/>
      <c r="B937" s="63"/>
      <c r="C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3"/>
      <c r="Y937" s="63"/>
      <c r="Z937" s="63"/>
    </row>
    <row r="938" ht="11.25" customHeight="1">
      <c r="A938" s="63"/>
      <c r="B938" s="63"/>
      <c r="C938" s="63"/>
      <c r="D938" s="63"/>
      <c r="E938" s="63"/>
      <c r="F938" s="63"/>
      <c r="G938" s="63"/>
      <c r="H938" s="63"/>
      <c r="I938" s="63"/>
      <c r="J938" s="63"/>
      <c r="K938" s="63"/>
      <c r="L938" s="63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3"/>
      <c r="Y938" s="63"/>
      <c r="Z938" s="63"/>
    </row>
    <row r="939" ht="11.25" customHeight="1">
      <c r="A939" s="63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3"/>
      <c r="Y939" s="63"/>
      <c r="Z939" s="63"/>
    </row>
    <row r="940" ht="11.25" customHeight="1">
      <c r="A940" s="63"/>
      <c r="B940" s="63"/>
      <c r="C940" s="63"/>
      <c r="D940" s="63"/>
      <c r="E940" s="63"/>
      <c r="F940" s="63"/>
      <c r="G940" s="63"/>
      <c r="H940" s="63"/>
      <c r="I940" s="63"/>
      <c r="J940" s="63"/>
      <c r="K940" s="63"/>
      <c r="L940" s="63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3"/>
      <c r="Y940" s="63"/>
      <c r="Z940" s="63"/>
    </row>
    <row r="941" ht="11.25" customHeight="1">
      <c r="A941" s="63"/>
      <c r="B941" s="63"/>
      <c r="C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3"/>
      <c r="Y941" s="63"/>
      <c r="Z941" s="63"/>
    </row>
    <row r="942" ht="11.25" customHeight="1">
      <c r="A942" s="63"/>
      <c r="B942" s="63"/>
      <c r="C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3"/>
      <c r="Y942" s="63"/>
      <c r="Z942" s="63"/>
    </row>
    <row r="943" ht="11.25" customHeight="1">
      <c r="A943" s="63"/>
      <c r="B943" s="63"/>
      <c r="C943" s="63"/>
      <c r="D943" s="63"/>
      <c r="E943" s="63"/>
      <c r="F943" s="63"/>
      <c r="G943" s="63"/>
      <c r="H943" s="63"/>
      <c r="I943" s="63"/>
      <c r="J943" s="63"/>
      <c r="K943" s="63"/>
      <c r="L943" s="63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3"/>
      <c r="Y943" s="63"/>
      <c r="Z943" s="63"/>
    </row>
    <row r="944" ht="11.25" customHeight="1">
      <c r="A944" s="63"/>
      <c r="B944" s="63"/>
      <c r="C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3"/>
      <c r="Y944" s="63"/>
      <c r="Z944" s="63"/>
    </row>
    <row r="945" ht="11.25" customHeight="1">
      <c r="A945" s="63"/>
      <c r="B945" s="63"/>
      <c r="C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3"/>
      <c r="Y945" s="63"/>
      <c r="Z945" s="63"/>
    </row>
    <row r="946" ht="11.25" customHeight="1">
      <c r="A946" s="63"/>
      <c r="B946" s="63"/>
      <c r="C946" s="63"/>
      <c r="D946" s="63"/>
      <c r="E946" s="63"/>
      <c r="F946" s="63"/>
      <c r="G946" s="63"/>
      <c r="H946" s="63"/>
      <c r="I946" s="63"/>
      <c r="J946" s="63"/>
      <c r="K946" s="63"/>
      <c r="L946" s="63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3"/>
      <c r="Y946" s="63"/>
      <c r="Z946" s="63"/>
    </row>
    <row r="947" ht="11.25" customHeight="1">
      <c r="A947" s="63"/>
      <c r="B947" s="63"/>
      <c r="C947" s="63"/>
      <c r="D947" s="63"/>
      <c r="E947" s="63"/>
      <c r="F947" s="63"/>
      <c r="G947" s="63"/>
      <c r="H947" s="63"/>
      <c r="I947" s="63"/>
      <c r="J947" s="63"/>
      <c r="K947" s="63"/>
      <c r="L947" s="63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3"/>
      <c r="Y947" s="63"/>
      <c r="Z947" s="63"/>
    </row>
    <row r="948" ht="11.25" customHeight="1">
      <c r="A948" s="63"/>
      <c r="B948" s="63"/>
      <c r="C948" s="63"/>
      <c r="D948" s="63"/>
      <c r="E948" s="63"/>
      <c r="F948" s="63"/>
      <c r="G948" s="63"/>
      <c r="H948" s="63"/>
      <c r="I948" s="63"/>
      <c r="J948" s="63"/>
      <c r="K948" s="63"/>
      <c r="L948" s="63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3"/>
      <c r="Y948" s="63"/>
      <c r="Z948" s="63"/>
    </row>
    <row r="949" ht="11.25" customHeight="1">
      <c r="A949" s="63"/>
      <c r="B949" s="63"/>
      <c r="C949" s="63"/>
      <c r="D949" s="63"/>
      <c r="E949" s="63"/>
      <c r="F949" s="63"/>
      <c r="G949" s="63"/>
      <c r="H949" s="63"/>
      <c r="I949" s="63"/>
      <c r="J949" s="63"/>
      <c r="K949" s="63"/>
      <c r="L949" s="63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3"/>
      <c r="Y949" s="63"/>
      <c r="Z949" s="63"/>
    </row>
    <row r="950" ht="11.25" customHeight="1">
      <c r="A950" s="63"/>
      <c r="B950" s="63"/>
      <c r="C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3"/>
      <c r="Y950" s="63"/>
      <c r="Z950" s="63"/>
    </row>
    <row r="951" ht="11.25" customHeight="1">
      <c r="A951" s="63"/>
      <c r="B951" s="63"/>
      <c r="C951" s="63"/>
      <c r="D951" s="63"/>
      <c r="E951" s="63"/>
      <c r="F951" s="63"/>
      <c r="G951" s="63"/>
      <c r="H951" s="63"/>
      <c r="I951" s="63"/>
      <c r="J951" s="63"/>
      <c r="K951" s="63"/>
      <c r="L951" s="63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3"/>
      <c r="Y951" s="63"/>
      <c r="Z951" s="63"/>
    </row>
    <row r="952" ht="11.25" customHeight="1">
      <c r="A952" s="63"/>
      <c r="B952" s="63"/>
      <c r="C952" s="63"/>
      <c r="D952" s="63"/>
      <c r="E952" s="63"/>
      <c r="F952" s="63"/>
      <c r="G952" s="63"/>
      <c r="H952" s="63"/>
      <c r="I952" s="63"/>
      <c r="J952" s="63"/>
      <c r="K952" s="63"/>
      <c r="L952" s="63"/>
      <c r="M952" s="63"/>
      <c r="N952" s="63"/>
      <c r="O952" s="63"/>
      <c r="P952" s="63"/>
      <c r="Q952" s="63"/>
      <c r="R952" s="63"/>
      <c r="S952" s="63"/>
      <c r="T952" s="63"/>
      <c r="U952" s="63"/>
      <c r="V952" s="63"/>
      <c r="W952" s="63"/>
      <c r="X952" s="63"/>
      <c r="Y952" s="63"/>
      <c r="Z952" s="63"/>
    </row>
    <row r="953" ht="11.25" customHeight="1">
      <c r="A953" s="63"/>
      <c r="B953" s="63"/>
      <c r="C953" s="63"/>
      <c r="D953" s="63"/>
      <c r="E953" s="63"/>
      <c r="F953" s="63"/>
      <c r="G953" s="63"/>
      <c r="H953" s="63"/>
      <c r="I953" s="63"/>
      <c r="J953" s="63"/>
      <c r="K953" s="63"/>
      <c r="L953" s="63"/>
      <c r="M953" s="63"/>
      <c r="N953" s="63"/>
      <c r="O953" s="63"/>
      <c r="P953" s="63"/>
      <c r="Q953" s="63"/>
      <c r="R953" s="63"/>
      <c r="S953" s="63"/>
      <c r="T953" s="63"/>
      <c r="U953" s="63"/>
      <c r="V953" s="63"/>
      <c r="W953" s="63"/>
      <c r="X953" s="63"/>
      <c r="Y953" s="63"/>
      <c r="Z953" s="63"/>
    </row>
    <row r="954" ht="11.25" customHeight="1">
      <c r="A954" s="63"/>
      <c r="B954" s="63"/>
      <c r="C954" s="63"/>
      <c r="D954" s="63"/>
      <c r="E954" s="63"/>
      <c r="F954" s="63"/>
      <c r="G954" s="63"/>
      <c r="H954" s="63"/>
      <c r="I954" s="63"/>
      <c r="J954" s="63"/>
      <c r="K954" s="63"/>
      <c r="L954" s="63"/>
      <c r="M954" s="63"/>
      <c r="N954" s="63"/>
      <c r="O954" s="63"/>
      <c r="P954" s="63"/>
      <c r="Q954" s="63"/>
      <c r="R954" s="63"/>
      <c r="S954" s="63"/>
      <c r="T954" s="63"/>
      <c r="U954" s="63"/>
      <c r="V954" s="63"/>
      <c r="W954" s="63"/>
      <c r="X954" s="63"/>
      <c r="Y954" s="63"/>
      <c r="Z954" s="63"/>
    </row>
    <row r="955" ht="11.25" customHeight="1">
      <c r="A955" s="63"/>
      <c r="B955" s="63"/>
      <c r="C955" s="63"/>
      <c r="D955" s="63"/>
      <c r="E955" s="63"/>
      <c r="F955" s="63"/>
      <c r="G955" s="63"/>
      <c r="H955" s="63"/>
      <c r="I955" s="63"/>
      <c r="J955" s="63"/>
      <c r="K955" s="63"/>
      <c r="L955" s="63"/>
      <c r="M955" s="63"/>
      <c r="N955" s="63"/>
      <c r="O955" s="63"/>
      <c r="P955" s="63"/>
      <c r="Q955" s="63"/>
      <c r="R955" s="63"/>
      <c r="S955" s="63"/>
      <c r="T955" s="63"/>
      <c r="U955" s="63"/>
      <c r="V955" s="63"/>
      <c r="W955" s="63"/>
      <c r="X955" s="63"/>
      <c r="Y955" s="63"/>
      <c r="Z955" s="63"/>
    </row>
    <row r="956" ht="11.25" customHeight="1">
      <c r="A956" s="63"/>
      <c r="B956" s="63"/>
      <c r="C956" s="63"/>
      <c r="D956" s="63"/>
      <c r="E956" s="63"/>
      <c r="F956" s="63"/>
      <c r="G956" s="63"/>
      <c r="H956" s="63"/>
      <c r="I956" s="63"/>
      <c r="J956" s="63"/>
      <c r="K956" s="63"/>
      <c r="L956" s="63"/>
      <c r="M956" s="63"/>
      <c r="N956" s="63"/>
      <c r="O956" s="63"/>
      <c r="P956" s="63"/>
      <c r="Q956" s="63"/>
      <c r="R956" s="63"/>
      <c r="S956" s="63"/>
      <c r="T956" s="63"/>
      <c r="U956" s="63"/>
      <c r="V956" s="63"/>
      <c r="W956" s="63"/>
      <c r="X956" s="63"/>
      <c r="Y956" s="63"/>
      <c r="Z956" s="63"/>
    </row>
    <row r="957" ht="11.25" customHeight="1">
      <c r="A957" s="63"/>
      <c r="B957" s="63"/>
      <c r="C957" s="63"/>
      <c r="D957" s="63"/>
      <c r="E957" s="63"/>
      <c r="F957" s="63"/>
      <c r="G957" s="63"/>
      <c r="H957" s="63"/>
      <c r="I957" s="63"/>
      <c r="J957" s="63"/>
      <c r="K957" s="63"/>
      <c r="L957" s="63"/>
      <c r="M957" s="63"/>
      <c r="N957" s="63"/>
      <c r="O957" s="63"/>
      <c r="P957" s="63"/>
      <c r="Q957" s="63"/>
      <c r="R957" s="63"/>
      <c r="S957" s="63"/>
      <c r="T957" s="63"/>
      <c r="U957" s="63"/>
      <c r="V957" s="63"/>
      <c r="W957" s="63"/>
      <c r="X957" s="63"/>
      <c r="Y957" s="63"/>
      <c r="Z957" s="63"/>
    </row>
    <row r="958" ht="11.25" customHeight="1">
      <c r="A958" s="63"/>
      <c r="B958" s="63"/>
      <c r="C958" s="63"/>
      <c r="D958" s="63"/>
      <c r="E958" s="63"/>
      <c r="F958" s="63"/>
      <c r="G958" s="63"/>
      <c r="H958" s="63"/>
      <c r="I958" s="63"/>
      <c r="J958" s="63"/>
      <c r="K958" s="63"/>
      <c r="L958" s="63"/>
      <c r="M958" s="63"/>
      <c r="N958" s="63"/>
      <c r="O958" s="63"/>
      <c r="P958" s="63"/>
      <c r="Q958" s="63"/>
      <c r="R958" s="63"/>
      <c r="S958" s="63"/>
      <c r="T958" s="63"/>
      <c r="U958" s="63"/>
      <c r="V958" s="63"/>
      <c r="W958" s="63"/>
      <c r="X958" s="63"/>
      <c r="Y958" s="63"/>
      <c r="Z958" s="63"/>
    </row>
    <row r="959" ht="11.25" customHeight="1">
      <c r="A959" s="63"/>
      <c r="B959" s="63"/>
      <c r="C959" s="63"/>
      <c r="D959" s="63"/>
      <c r="E959" s="63"/>
      <c r="F959" s="63"/>
      <c r="G959" s="63"/>
      <c r="H959" s="63"/>
      <c r="I959" s="63"/>
      <c r="J959" s="63"/>
      <c r="K959" s="63"/>
      <c r="L959" s="63"/>
      <c r="M959" s="63"/>
      <c r="N959" s="63"/>
      <c r="O959" s="63"/>
      <c r="P959" s="63"/>
      <c r="Q959" s="63"/>
      <c r="R959" s="63"/>
      <c r="S959" s="63"/>
      <c r="T959" s="63"/>
      <c r="U959" s="63"/>
      <c r="V959" s="63"/>
      <c r="W959" s="63"/>
      <c r="X959" s="63"/>
      <c r="Y959" s="63"/>
      <c r="Z959" s="63"/>
    </row>
    <row r="960" ht="11.25" customHeight="1">
      <c r="A960" s="63"/>
      <c r="B960" s="63"/>
      <c r="C960" s="63"/>
      <c r="D960" s="63"/>
      <c r="E960" s="63"/>
      <c r="F960" s="63"/>
      <c r="G960" s="63"/>
      <c r="H960" s="63"/>
      <c r="I960" s="63"/>
      <c r="J960" s="63"/>
      <c r="K960" s="63"/>
      <c r="L960" s="63"/>
      <c r="M960" s="63"/>
      <c r="N960" s="63"/>
      <c r="O960" s="63"/>
      <c r="P960" s="63"/>
      <c r="Q960" s="63"/>
      <c r="R960" s="63"/>
      <c r="S960" s="63"/>
      <c r="T960" s="63"/>
      <c r="U960" s="63"/>
      <c r="V960" s="63"/>
      <c r="W960" s="63"/>
      <c r="X960" s="63"/>
      <c r="Y960" s="63"/>
      <c r="Z960" s="63"/>
    </row>
    <row r="961" ht="11.25" customHeight="1">
      <c r="A961" s="63"/>
      <c r="B961" s="63"/>
      <c r="C961" s="63"/>
      <c r="D961" s="63"/>
      <c r="E961" s="63"/>
      <c r="F961" s="63"/>
      <c r="G961" s="63"/>
      <c r="H961" s="63"/>
      <c r="I961" s="63"/>
      <c r="J961" s="63"/>
      <c r="K961" s="63"/>
      <c r="L961" s="63"/>
      <c r="M961" s="63"/>
      <c r="N961" s="63"/>
      <c r="O961" s="63"/>
      <c r="P961" s="63"/>
      <c r="Q961" s="63"/>
      <c r="R961" s="63"/>
      <c r="S961" s="63"/>
      <c r="T961" s="63"/>
      <c r="U961" s="63"/>
      <c r="V961" s="63"/>
      <c r="W961" s="63"/>
      <c r="X961" s="63"/>
      <c r="Y961" s="63"/>
      <c r="Z961" s="63"/>
    </row>
    <row r="962" ht="11.25" customHeight="1">
      <c r="A962" s="63"/>
      <c r="B962" s="63"/>
      <c r="C962" s="63"/>
      <c r="D962" s="63"/>
      <c r="E962" s="63"/>
      <c r="F962" s="63"/>
      <c r="G962" s="63"/>
      <c r="H962" s="63"/>
      <c r="I962" s="63"/>
      <c r="J962" s="63"/>
      <c r="K962" s="63"/>
      <c r="L962" s="63"/>
      <c r="M962" s="63"/>
      <c r="N962" s="63"/>
      <c r="O962" s="63"/>
      <c r="P962" s="63"/>
      <c r="Q962" s="63"/>
      <c r="R962" s="63"/>
      <c r="S962" s="63"/>
      <c r="T962" s="63"/>
      <c r="U962" s="63"/>
      <c r="V962" s="63"/>
      <c r="W962" s="63"/>
      <c r="X962" s="63"/>
      <c r="Y962" s="63"/>
      <c r="Z962" s="63"/>
    </row>
    <row r="963" ht="11.25" customHeight="1">
      <c r="A963" s="63"/>
      <c r="B963" s="63"/>
      <c r="C963" s="63"/>
      <c r="D963" s="63"/>
      <c r="E963" s="63"/>
      <c r="F963" s="63"/>
      <c r="G963" s="63"/>
      <c r="H963" s="63"/>
      <c r="I963" s="63"/>
      <c r="J963" s="63"/>
      <c r="K963" s="63"/>
      <c r="L963" s="63"/>
      <c r="M963" s="63"/>
      <c r="N963" s="63"/>
      <c r="O963" s="63"/>
      <c r="P963" s="63"/>
      <c r="Q963" s="63"/>
      <c r="R963" s="63"/>
      <c r="S963" s="63"/>
      <c r="T963" s="63"/>
      <c r="U963" s="63"/>
      <c r="V963" s="63"/>
      <c r="W963" s="63"/>
      <c r="X963" s="63"/>
      <c r="Y963" s="63"/>
      <c r="Z963" s="63"/>
    </row>
    <row r="964" ht="11.25" customHeight="1">
      <c r="A964" s="63"/>
      <c r="B964" s="63"/>
      <c r="C964" s="63"/>
      <c r="D964" s="63"/>
      <c r="E964" s="63"/>
      <c r="F964" s="63"/>
      <c r="G964" s="63"/>
      <c r="H964" s="63"/>
      <c r="I964" s="63"/>
      <c r="J964" s="63"/>
      <c r="K964" s="63"/>
      <c r="L964" s="63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3"/>
      <c r="Y964" s="63"/>
      <c r="Z964" s="63"/>
    </row>
    <row r="965" ht="11.25" customHeight="1">
      <c r="A965" s="63"/>
      <c r="B965" s="63"/>
      <c r="C965" s="63"/>
      <c r="D965" s="63"/>
      <c r="E965" s="63"/>
      <c r="F965" s="63"/>
      <c r="G965" s="63"/>
      <c r="H965" s="63"/>
      <c r="I965" s="63"/>
      <c r="J965" s="63"/>
      <c r="K965" s="63"/>
      <c r="L965" s="63"/>
      <c r="M965" s="63"/>
      <c r="N965" s="63"/>
      <c r="O965" s="63"/>
      <c r="P965" s="63"/>
      <c r="Q965" s="63"/>
      <c r="R965" s="63"/>
      <c r="S965" s="63"/>
      <c r="T965" s="63"/>
      <c r="U965" s="63"/>
      <c r="V965" s="63"/>
      <c r="W965" s="63"/>
      <c r="X965" s="63"/>
      <c r="Y965" s="63"/>
      <c r="Z965" s="63"/>
    </row>
    <row r="966" ht="11.25" customHeight="1">
      <c r="A966" s="63"/>
      <c r="B966" s="63"/>
      <c r="C966" s="63"/>
      <c r="D966" s="63"/>
      <c r="E966" s="63"/>
      <c r="F966" s="63"/>
      <c r="G966" s="63"/>
      <c r="H966" s="63"/>
      <c r="I966" s="63"/>
      <c r="J966" s="63"/>
      <c r="K966" s="63"/>
      <c r="L966" s="63"/>
      <c r="M966" s="63"/>
      <c r="N966" s="63"/>
      <c r="O966" s="63"/>
      <c r="P966" s="63"/>
      <c r="Q966" s="63"/>
      <c r="R966" s="63"/>
      <c r="S966" s="63"/>
      <c r="T966" s="63"/>
      <c r="U966" s="63"/>
      <c r="V966" s="63"/>
      <c r="W966" s="63"/>
      <c r="X966" s="63"/>
      <c r="Y966" s="63"/>
      <c r="Z966" s="63"/>
    </row>
    <row r="967" ht="11.25" customHeight="1">
      <c r="A967" s="63"/>
      <c r="B967" s="63"/>
      <c r="C967" s="63"/>
      <c r="D967" s="63"/>
      <c r="E967" s="63"/>
      <c r="F967" s="63"/>
      <c r="G967" s="63"/>
      <c r="H967" s="63"/>
      <c r="I967" s="63"/>
      <c r="J967" s="63"/>
      <c r="K967" s="63"/>
      <c r="L967" s="63"/>
      <c r="M967" s="63"/>
      <c r="N967" s="63"/>
      <c r="O967" s="63"/>
      <c r="P967" s="63"/>
      <c r="Q967" s="63"/>
      <c r="R967" s="63"/>
      <c r="S967" s="63"/>
      <c r="T967" s="63"/>
      <c r="U967" s="63"/>
      <c r="V967" s="63"/>
      <c r="W967" s="63"/>
      <c r="X967" s="63"/>
      <c r="Y967" s="63"/>
      <c r="Z967" s="63"/>
    </row>
    <row r="968" ht="11.25" customHeight="1">
      <c r="A968" s="63"/>
      <c r="B968" s="63"/>
      <c r="C968" s="63"/>
      <c r="D968" s="63"/>
      <c r="E968" s="63"/>
      <c r="F968" s="63"/>
      <c r="G968" s="63"/>
      <c r="H968" s="63"/>
      <c r="I968" s="63"/>
      <c r="J968" s="63"/>
      <c r="K968" s="63"/>
      <c r="L968" s="63"/>
      <c r="M968" s="63"/>
      <c r="N968" s="63"/>
      <c r="O968" s="63"/>
      <c r="P968" s="63"/>
      <c r="Q968" s="63"/>
      <c r="R968" s="63"/>
      <c r="S968" s="63"/>
      <c r="T968" s="63"/>
      <c r="U968" s="63"/>
      <c r="V968" s="63"/>
      <c r="W968" s="63"/>
      <c r="X968" s="63"/>
      <c r="Y968" s="63"/>
      <c r="Z968" s="63"/>
    </row>
    <row r="969" ht="11.25" customHeight="1">
      <c r="A969" s="63"/>
      <c r="B969" s="63"/>
      <c r="C969" s="63"/>
      <c r="D969" s="63"/>
      <c r="E969" s="63"/>
      <c r="F969" s="63"/>
      <c r="G969" s="63"/>
      <c r="H969" s="63"/>
      <c r="I969" s="63"/>
      <c r="J969" s="63"/>
      <c r="K969" s="63"/>
      <c r="L969" s="63"/>
      <c r="M969" s="63"/>
      <c r="N969" s="63"/>
      <c r="O969" s="63"/>
      <c r="P969" s="63"/>
      <c r="Q969" s="63"/>
      <c r="R969" s="63"/>
      <c r="S969" s="63"/>
      <c r="T969" s="63"/>
      <c r="U969" s="63"/>
      <c r="V969" s="63"/>
      <c r="W969" s="63"/>
      <c r="X969" s="63"/>
      <c r="Y969" s="63"/>
      <c r="Z969" s="63"/>
    </row>
    <row r="970" ht="11.25" customHeight="1">
      <c r="A970" s="63"/>
      <c r="B970" s="63"/>
      <c r="C970" s="63"/>
      <c r="D970" s="63"/>
      <c r="E970" s="63"/>
      <c r="F970" s="63"/>
      <c r="G970" s="63"/>
      <c r="H970" s="63"/>
      <c r="I970" s="63"/>
      <c r="J970" s="63"/>
      <c r="K970" s="63"/>
      <c r="L970" s="63"/>
      <c r="M970" s="63"/>
      <c r="N970" s="63"/>
      <c r="O970" s="63"/>
      <c r="P970" s="63"/>
      <c r="Q970" s="63"/>
      <c r="R970" s="63"/>
      <c r="S970" s="63"/>
      <c r="T970" s="63"/>
      <c r="U970" s="63"/>
      <c r="V970" s="63"/>
      <c r="W970" s="63"/>
      <c r="X970" s="63"/>
      <c r="Y970" s="63"/>
      <c r="Z970" s="63"/>
    </row>
    <row r="971" ht="11.25" customHeight="1">
      <c r="A971" s="63"/>
      <c r="B971" s="63"/>
      <c r="C971" s="63"/>
      <c r="D971" s="63"/>
      <c r="E971" s="63"/>
      <c r="F971" s="63"/>
      <c r="G971" s="63"/>
      <c r="H971" s="63"/>
      <c r="I971" s="63"/>
      <c r="J971" s="63"/>
      <c r="K971" s="63"/>
      <c r="L971" s="63"/>
      <c r="M971" s="63"/>
      <c r="N971" s="63"/>
      <c r="O971" s="63"/>
      <c r="P971" s="63"/>
      <c r="Q971" s="63"/>
      <c r="R971" s="63"/>
      <c r="S971" s="63"/>
      <c r="T971" s="63"/>
      <c r="U971" s="63"/>
      <c r="V971" s="63"/>
      <c r="W971" s="63"/>
      <c r="X971" s="63"/>
      <c r="Y971" s="63"/>
      <c r="Z971" s="63"/>
    </row>
    <row r="972" ht="11.25" customHeight="1">
      <c r="A972" s="63"/>
      <c r="B972" s="63"/>
      <c r="C972" s="63"/>
      <c r="D972" s="63"/>
      <c r="E972" s="63"/>
      <c r="F972" s="63"/>
      <c r="G972" s="63"/>
      <c r="H972" s="63"/>
      <c r="I972" s="63"/>
      <c r="J972" s="63"/>
      <c r="K972" s="63"/>
      <c r="L972" s="63"/>
      <c r="M972" s="63"/>
      <c r="N972" s="63"/>
      <c r="O972" s="63"/>
      <c r="P972" s="63"/>
      <c r="Q972" s="63"/>
      <c r="R972" s="63"/>
      <c r="S972" s="63"/>
      <c r="T972" s="63"/>
      <c r="U972" s="63"/>
      <c r="V972" s="63"/>
      <c r="W972" s="63"/>
      <c r="X972" s="63"/>
      <c r="Y972" s="63"/>
      <c r="Z972" s="63"/>
    </row>
    <row r="973" ht="11.25" customHeight="1">
      <c r="A973" s="63"/>
      <c r="B973" s="63"/>
      <c r="C973" s="63"/>
      <c r="D973" s="63"/>
      <c r="E973" s="63"/>
      <c r="F973" s="63"/>
      <c r="G973" s="63"/>
      <c r="H973" s="63"/>
      <c r="I973" s="63"/>
      <c r="J973" s="63"/>
      <c r="K973" s="63"/>
      <c r="L973" s="63"/>
      <c r="M973" s="63"/>
      <c r="N973" s="63"/>
      <c r="O973" s="63"/>
      <c r="P973" s="63"/>
      <c r="Q973" s="63"/>
      <c r="R973" s="63"/>
      <c r="S973" s="63"/>
      <c r="T973" s="63"/>
      <c r="U973" s="63"/>
      <c r="V973" s="63"/>
      <c r="W973" s="63"/>
      <c r="X973" s="63"/>
      <c r="Y973" s="63"/>
      <c r="Z973" s="63"/>
    </row>
    <row r="974" ht="11.25" customHeight="1">
      <c r="A974" s="63"/>
      <c r="B974" s="63"/>
      <c r="C974" s="63"/>
      <c r="D974" s="63"/>
      <c r="E974" s="63"/>
      <c r="F974" s="63"/>
      <c r="G974" s="63"/>
      <c r="H974" s="63"/>
      <c r="I974" s="63"/>
      <c r="J974" s="63"/>
      <c r="K974" s="63"/>
      <c r="L974" s="63"/>
      <c r="M974" s="63"/>
      <c r="N974" s="63"/>
      <c r="O974" s="63"/>
      <c r="P974" s="63"/>
      <c r="Q974" s="63"/>
      <c r="R974" s="63"/>
      <c r="S974" s="63"/>
      <c r="T974" s="63"/>
      <c r="U974" s="63"/>
      <c r="V974" s="63"/>
      <c r="W974" s="63"/>
      <c r="X974" s="63"/>
      <c r="Y974" s="63"/>
      <c r="Z974" s="63"/>
    </row>
    <row r="975" ht="11.25" customHeight="1">
      <c r="A975" s="63"/>
      <c r="B975" s="63"/>
      <c r="C975" s="63"/>
      <c r="D975" s="63"/>
      <c r="E975" s="63"/>
      <c r="F975" s="63"/>
      <c r="G975" s="63"/>
      <c r="H975" s="63"/>
      <c r="I975" s="63"/>
      <c r="J975" s="63"/>
      <c r="K975" s="63"/>
      <c r="L975" s="63"/>
      <c r="M975" s="63"/>
      <c r="N975" s="63"/>
      <c r="O975" s="63"/>
      <c r="P975" s="63"/>
      <c r="Q975" s="63"/>
      <c r="R975" s="63"/>
      <c r="S975" s="63"/>
      <c r="T975" s="63"/>
      <c r="U975" s="63"/>
      <c r="V975" s="63"/>
      <c r="W975" s="63"/>
      <c r="X975" s="63"/>
      <c r="Y975" s="63"/>
      <c r="Z975" s="63"/>
    </row>
    <row r="976" ht="11.25" customHeight="1">
      <c r="A976" s="63"/>
      <c r="B976" s="63"/>
      <c r="C976" s="63"/>
      <c r="D976" s="63"/>
      <c r="E976" s="63"/>
      <c r="F976" s="63"/>
      <c r="G976" s="63"/>
      <c r="H976" s="63"/>
      <c r="I976" s="63"/>
      <c r="J976" s="63"/>
      <c r="K976" s="63"/>
      <c r="L976" s="63"/>
      <c r="M976" s="63"/>
      <c r="N976" s="63"/>
      <c r="O976" s="63"/>
      <c r="P976" s="63"/>
      <c r="Q976" s="63"/>
      <c r="R976" s="63"/>
      <c r="S976" s="63"/>
      <c r="T976" s="63"/>
      <c r="U976" s="63"/>
      <c r="V976" s="63"/>
      <c r="W976" s="63"/>
      <c r="X976" s="63"/>
      <c r="Y976" s="63"/>
      <c r="Z976" s="63"/>
    </row>
    <row r="977" ht="11.25" customHeight="1">
      <c r="A977" s="63"/>
      <c r="B977" s="63"/>
      <c r="C977" s="63"/>
      <c r="D977" s="63"/>
      <c r="E977" s="63"/>
      <c r="F977" s="63"/>
      <c r="G977" s="63"/>
      <c r="H977" s="63"/>
      <c r="I977" s="63"/>
      <c r="J977" s="63"/>
      <c r="K977" s="63"/>
      <c r="L977" s="63"/>
      <c r="M977" s="63"/>
      <c r="N977" s="63"/>
      <c r="O977" s="63"/>
      <c r="P977" s="63"/>
      <c r="Q977" s="63"/>
      <c r="R977" s="63"/>
      <c r="S977" s="63"/>
      <c r="T977" s="63"/>
      <c r="U977" s="63"/>
      <c r="V977" s="63"/>
      <c r="W977" s="63"/>
      <c r="X977" s="63"/>
      <c r="Y977" s="63"/>
      <c r="Z977" s="63"/>
    </row>
    <row r="978" ht="11.25" customHeight="1">
      <c r="A978" s="63"/>
      <c r="B978" s="63"/>
      <c r="C978" s="63"/>
      <c r="D978" s="63"/>
      <c r="E978" s="63"/>
      <c r="F978" s="63"/>
      <c r="G978" s="63"/>
      <c r="H978" s="63"/>
      <c r="I978" s="63"/>
      <c r="J978" s="63"/>
      <c r="K978" s="63"/>
      <c r="L978" s="63"/>
      <c r="M978" s="63"/>
      <c r="N978" s="63"/>
      <c r="O978" s="63"/>
      <c r="P978" s="63"/>
      <c r="Q978" s="63"/>
      <c r="R978" s="63"/>
      <c r="S978" s="63"/>
      <c r="T978" s="63"/>
      <c r="U978" s="63"/>
      <c r="V978" s="63"/>
      <c r="W978" s="63"/>
      <c r="X978" s="63"/>
      <c r="Y978" s="63"/>
      <c r="Z978" s="63"/>
    </row>
    <row r="979" ht="11.25" customHeight="1">
      <c r="A979" s="63"/>
      <c r="B979" s="63"/>
      <c r="C979" s="63"/>
      <c r="D979" s="63"/>
      <c r="E979" s="63"/>
      <c r="F979" s="63"/>
      <c r="G979" s="63"/>
      <c r="H979" s="63"/>
      <c r="I979" s="63"/>
      <c r="J979" s="63"/>
      <c r="K979" s="63"/>
      <c r="L979" s="63"/>
      <c r="M979" s="63"/>
      <c r="N979" s="63"/>
      <c r="O979" s="63"/>
      <c r="P979" s="63"/>
      <c r="Q979" s="63"/>
      <c r="R979" s="63"/>
      <c r="S979" s="63"/>
      <c r="T979" s="63"/>
      <c r="U979" s="63"/>
      <c r="V979" s="63"/>
      <c r="W979" s="63"/>
      <c r="X979" s="63"/>
      <c r="Y979" s="63"/>
      <c r="Z979" s="63"/>
    </row>
    <row r="980" ht="11.25" customHeight="1">
      <c r="A980" s="63"/>
      <c r="B980" s="63"/>
      <c r="C980" s="63"/>
      <c r="D980" s="63"/>
      <c r="E980" s="63"/>
      <c r="F980" s="63"/>
      <c r="G980" s="63"/>
      <c r="H980" s="63"/>
      <c r="I980" s="63"/>
      <c r="J980" s="63"/>
      <c r="K980" s="63"/>
      <c r="L980" s="63"/>
      <c r="M980" s="63"/>
      <c r="N980" s="63"/>
      <c r="O980" s="63"/>
      <c r="P980" s="63"/>
      <c r="Q980" s="63"/>
      <c r="R980" s="63"/>
      <c r="S980" s="63"/>
      <c r="T980" s="63"/>
      <c r="U980" s="63"/>
      <c r="V980" s="63"/>
      <c r="W980" s="63"/>
      <c r="X980" s="63"/>
      <c r="Y980" s="63"/>
      <c r="Z980" s="63"/>
    </row>
    <row r="981" ht="11.25" customHeight="1">
      <c r="A981" s="63"/>
      <c r="B981" s="63"/>
      <c r="C981" s="63"/>
      <c r="D981" s="63"/>
      <c r="E981" s="63"/>
      <c r="F981" s="63"/>
      <c r="G981" s="63"/>
      <c r="H981" s="63"/>
      <c r="I981" s="63"/>
      <c r="J981" s="63"/>
      <c r="K981" s="63"/>
      <c r="L981" s="63"/>
      <c r="M981" s="63"/>
      <c r="N981" s="63"/>
      <c r="O981" s="63"/>
      <c r="P981" s="63"/>
      <c r="Q981" s="63"/>
      <c r="R981" s="63"/>
      <c r="S981" s="63"/>
      <c r="T981" s="63"/>
      <c r="U981" s="63"/>
      <c r="V981" s="63"/>
      <c r="W981" s="63"/>
      <c r="X981" s="63"/>
      <c r="Y981" s="63"/>
      <c r="Z981" s="63"/>
    </row>
    <row r="982" ht="11.25" customHeight="1">
      <c r="A982" s="63"/>
      <c r="B982" s="63"/>
      <c r="C982" s="63"/>
      <c r="D982" s="63"/>
      <c r="E982" s="63"/>
      <c r="F982" s="63"/>
      <c r="G982" s="63"/>
      <c r="H982" s="63"/>
      <c r="I982" s="63"/>
      <c r="J982" s="63"/>
      <c r="K982" s="63"/>
      <c r="L982" s="63"/>
      <c r="M982" s="63"/>
      <c r="N982" s="63"/>
      <c r="O982" s="63"/>
      <c r="P982" s="63"/>
      <c r="Q982" s="63"/>
      <c r="R982" s="63"/>
      <c r="S982" s="63"/>
      <c r="T982" s="63"/>
      <c r="U982" s="63"/>
      <c r="V982" s="63"/>
      <c r="W982" s="63"/>
      <c r="X982" s="63"/>
      <c r="Y982" s="63"/>
      <c r="Z982" s="63"/>
    </row>
    <row r="983" ht="11.25" customHeight="1">
      <c r="A983" s="63"/>
      <c r="B983" s="63"/>
      <c r="C983" s="63"/>
      <c r="D983" s="63"/>
      <c r="E983" s="63"/>
      <c r="F983" s="63"/>
      <c r="G983" s="63"/>
      <c r="H983" s="63"/>
      <c r="I983" s="63"/>
      <c r="J983" s="63"/>
      <c r="K983" s="63"/>
      <c r="L983" s="63"/>
      <c r="M983" s="63"/>
      <c r="N983" s="63"/>
      <c r="O983" s="63"/>
      <c r="P983" s="63"/>
      <c r="Q983" s="63"/>
      <c r="R983" s="63"/>
      <c r="S983" s="63"/>
      <c r="T983" s="63"/>
      <c r="U983" s="63"/>
      <c r="V983" s="63"/>
      <c r="W983" s="63"/>
      <c r="X983" s="63"/>
      <c r="Y983" s="63"/>
      <c r="Z983" s="63"/>
    </row>
    <row r="984" ht="11.25" customHeight="1">
      <c r="A984" s="63"/>
      <c r="B984" s="63"/>
      <c r="C984" s="63"/>
      <c r="D984" s="63"/>
      <c r="E984" s="63"/>
      <c r="F984" s="63"/>
      <c r="G984" s="63"/>
      <c r="H984" s="63"/>
      <c r="I984" s="63"/>
      <c r="J984" s="63"/>
      <c r="K984" s="63"/>
      <c r="L984" s="63"/>
      <c r="M984" s="63"/>
      <c r="N984" s="63"/>
      <c r="O984" s="63"/>
      <c r="P984" s="63"/>
      <c r="Q984" s="63"/>
      <c r="R984" s="63"/>
      <c r="S984" s="63"/>
      <c r="T984" s="63"/>
      <c r="U984" s="63"/>
      <c r="V984" s="63"/>
      <c r="W984" s="63"/>
      <c r="X984" s="63"/>
      <c r="Y984" s="63"/>
      <c r="Z984" s="63"/>
    </row>
    <row r="985" ht="11.25" customHeight="1">
      <c r="A985" s="63"/>
      <c r="B985" s="63"/>
      <c r="C985" s="63"/>
      <c r="D985" s="63"/>
      <c r="E985" s="63"/>
      <c r="F985" s="63"/>
      <c r="G985" s="63"/>
      <c r="H985" s="63"/>
      <c r="I985" s="63"/>
      <c r="J985" s="63"/>
      <c r="K985" s="63"/>
      <c r="L985" s="63"/>
      <c r="M985" s="63"/>
      <c r="N985" s="63"/>
      <c r="O985" s="63"/>
      <c r="P985" s="63"/>
      <c r="Q985" s="63"/>
      <c r="R985" s="63"/>
      <c r="S985" s="63"/>
      <c r="T985" s="63"/>
      <c r="U985" s="63"/>
      <c r="V985" s="63"/>
      <c r="W985" s="63"/>
      <c r="X985" s="63"/>
      <c r="Y985" s="63"/>
      <c r="Z985" s="63"/>
    </row>
    <row r="986" ht="11.25" customHeight="1">
      <c r="A986" s="63"/>
      <c r="B986" s="63"/>
      <c r="C986" s="63"/>
      <c r="D986" s="63"/>
      <c r="E986" s="63"/>
      <c r="F986" s="63"/>
      <c r="G986" s="63"/>
      <c r="H986" s="63"/>
      <c r="I986" s="63"/>
      <c r="J986" s="63"/>
      <c r="K986" s="63"/>
      <c r="L986" s="63"/>
      <c r="M986" s="63"/>
      <c r="N986" s="63"/>
      <c r="O986" s="63"/>
      <c r="P986" s="63"/>
      <c r="Q986" s="63"/>
      <c r="R986" s="63"/>
      <c r="S986" s="63"/>
      <c r="T986" s="63"/>
      <c r="U986" s="63"/>
      <c r="V986" s="63"/>
      <c r="W986" s="63"/>
      <c r="X986" s="63"/>
      <c r="Y986" s="63"/>
      <c r="Z986" s="63"/>
    </row>
    <row r="987" ht="11.25" customHeight="1">
      <c r="A987" s="63"/>
      <c r="B987" s="63"/>
      <c r="C987" s="63"/>
      <c r="D987" s="63"/>
      <c r="E987" s="63"/>
      <c r="F987" s="63"/>
      <c r="G987" s="63"/>
      <c r="H987" s="63"/>
      <c r="I987" s="63"/>
      <c r="J987" s="63"/>
      <c r="K987" s="63"/>
      <c r="L987" s="63"/>
      <c r="M987" s="63"/>
      <c r="N987" s="63"/>
      <c r="O987" s="63"/>
      <c r="P987" s="63"/>
      <c r="Q987" s="63"/>
      <c r="R987" s="63"/>
      <c r="S987" s="63"/>
      <c r="T987" s="63"/>
      <c r="U987" s="63"/>
      <c r="V987" s="63"/>
      <c r="W987" s="63"/>
      <c r="X987" s="63"/>
      <c r="Y987" s="63"/>
      <c r="Z987" s="63"/>
    </row>
    <row r="988" ht="11.25" customHeight="1">
      <c r="A988" s="63"/>
      <c r="B988" s="63"/>
      <c r="C988" s="63"/>
      <c r="D988" s="63"/>
      <c r="E988" s="63"/>
      <c r="F988" s="63"/>
      <c r="G988" s="63"/>
      <c r="H988" s="63"/>
      <c r="I988" s="63"/>
      <c r="J988" s="63"/>
      <c r="K988" s="63"/>
      <c r="L988" s="63"/>
      <c r="M988" s="63"/>
      <c r="N988" s="63"/>
      <c r="O988" s="63"/>
      <c r="P988" s="63"/>
      <c r="Q988" s="63"/>
      <c r="R988" s="63"/>
      <c r="S988" s="63"/>
      <c r="T988" s="63"/>
      <c r="U988" s="63"/>
      <c r="V988" s="63"/>
      <c r="W988" s="63"/>
      <c r="X988" s="63"/>
      <c r="Y988" s="63"/>
      <c r="Z988" s="63"/>
    </row>
    <row r="989" ht="11.25" customHeight="1">
      <c r="A989" s="63"/>
      <c r="B989" s="63"/>
      <c r="C989" s="63"/>
      <c r="D989" s="63"/>
      <c r="E989" s="63"/>
      <c r="F989" s="63"/>
      <c r="G989" s="63"/>
      <c r="H989" s="63"/>
      <c r="I989" s="63"/>
      <c r="J989" s="63"/>
      <c r="K989" s="63"/>
      <c r="L989" s="63"/>
      <c r="M989" s="63"/>
      <c r="N989" s="63"/>
      <c r="O989" s="63"/>
      <c r="P989" s="63"/>
      <c r="Q989" s="63"/>
      <c r="R989" s="63"/>
      <c r="S989" s="63"/>
      <c r="T989" s="63"/>
      <c r="U989" s="63"/>
      <c r="V989" s="63"/>
      <c r="W989" s="63"/>
      <c r="X989" s="63"/>
      <c r="Y989" s="63"/>
      <c r="Z989" s="63"/>
    </row>
    <row r="990" ht="11.25" customHeight="1">
      <c r="A990" s="63"/>
      <c r="B990" s="63"/>
      <c r="C990" s="63"/>
      <c r="D990" s="63"/>
      <c r="E990" s="63"/>
      <c r="F990" s="63"/>
      <c r="G990" s="63"/>
      <c r="H990" s="63"/>
      <c r="I990" s="63"/>
      <c r="J990" s="63"/>
      <c r="K990" s="63"/>
      <c r="L990" s="63"/>
      <c r="M990" s="63"/>
      <c r="N990" s="63"/>
      <c r="O990" s="63"/>
      <c r="P990" s="63"/>
      <c r="Q990" s="63"/>
      <c r="R990" s="63"/>
      <c r="S990" s="63"/>
      <c r="T990" s="63"/>
      <c r="U990" s="63"/>
      <c r="V990" s="63"/>
      <c r="W990" s="63"/>
      <c r="X990" s="63"/>
      <c r="Y990" s="63"/>
      <c r="Z990" s="63"/>
    </row>
    <row r="991" ht="11.25" customHeight="1">
      <c r="A991" s="63"/>
      <c r="B991" s="63"/>
      <c r="C991" s="63"/>
      <c r="D991" s="63"/>
      <c r="E991" s="63"/>
      <c r="F991" s="63"/>
      <c r="G991" s="63"/>
      <c r="H991" s="63"/>
      <c r="I991" s="63"/>
      <c r="J991" s="63"/>
      <c r="K991" s="63"/>
      <c r="L991" s="63"/>
      <c r="M991" s="63"/>
      <c r="N991" s="63"/>
      <c r="O991" s="63"/>
      <c r="P991" s="63"/>
      <c r="Q991" s="63"/>
      <c r="R991" s="63"/>
      <c r="S991" s="63"/>
      <c r="T991" s="63"/>
      <c r="U991" s="63"/>
      <c r="V991" s="63"/>
      <c r="W991" s="63"/>
      <c r="X991" s="63"/>
      <c r="Y991" s="63"/>
      <c r="Z991" s="63"/>
    </row>
    <row r="992" ht="11.25" customHeight="1">
      <c r="A992" s="63"/>
      <c r="B992" s="63"/>
      <c r="C992" s="63"/>
      <c r="D992" s="63"/>
      <c r="E992" s="63"/>
      <c r="F992" s="63"/>
      <c r="G992" s="63"/>
      <c r="H992" s="63"/>
      <c r="I992" s="63"/>
      <c r="J992" s="63"/>
      <c r="K992" s="63"/>
      <c r="L992" s="63"/>
      <c r="M992" s="63"/>
      <c r="N992" s="63"/>
      <c r="O992" s="63"/>
      <c r="P992" s="63"/>
      <c r="Q992" s="63"/>
      <c r="R992" s="63"/>
      <c r="S992" s="63"/>
      <c r="T992" s="63"/>
      <c r="U992" s="63"/>
      <c r="V992" s="63"/>
      <c r="W992" s="63"/>
      <c r="X992" s="63"/>
      <c r="Y992" s="63"/>
      <c r="Z992" s="63"/>
    </row>
    <row r="993" ht="11.25" customHeight="1">
      <c r="A993" s="63"/>
      <c r="B993" s="63"/>
      <c r="C993" s="63"/>
      <c r="D993" s="63"/>
      <c r="E993" s="63"/>
      <c r="F993" s="63"/>
      <c r="G993" s="63"/>
      <c r="H993" s="63"/>
      <c r="I993" s="63"/>
      <c r="J993" s="63"/>
      <c r="K993" s="63"/>
      <c r="L993" s="63"/>
      <c r="M993" s="63"/>
      <c r="N993" s="63"/>
      <c r="O993" s="63"/>
      <c r="P993" s="63"/>
      <c r="Q993" s="63"/>
      <c r="R993" s="63"/>
      <c r="S993" s="63"/>
      <c r="T993" s="63"/>
      <c r="U993" s="63"/>
      <c r="V993" s="63"/>
      <c r="W993" s="63"/>
      <c r="X993" s="63"/>
      <c r="Y993" s="63"/>
      <c r="Z993" s="63"/>
    </row>
    <row r="994" ht="11.25" customHeight="1">
      <c r="A994" s="63"/>
      <c r="B994" s="63"/>
      <c r="C994" s="63"/>
      <c r="D994" s="63"/>
      <c r="E994" s="63"/>
      <c r="F994" s="63"/>
      <c r="G994" s="63"/>
      <c r="H994" s="63"/>
      <c r="I994" s="63"/>
      <c r="J994" s="63"/>
      <c r="K994" s="63"/>
      <c r="L994" s="63"/>
      <c r="M994" s="63"/>
      <c r="N994" s="63"/>
      <c r="O994" s="63"/>
      <c r="P994" s="63"/>
      <c r="Q994" s="63"/>
      <c r="R994" s="63"/>
      <c r="S994" s="63"/>
      <c r="T994" s="63"/>
      <c r="U994" s="63"/>
      <c r="V994" s="63"/>
      <c r="W994" s="63"/>
      <c r="X994" s="63"/>
      <c r="Y994" s="63"/>
      <c r="Z994" s="63"/>
    </row>
    <row r="995" ht="11.25" customHeight="1">
      <c r="A995" s="63"/>
      <c r="B995" s="63"/>
      <c r="C995" s="63"/>
      <c r="D995" s="63"/>
      <c r="E995" s="63"/>
      <c r="F995" s="63"/>
      <c r="G995" s="63"/>
      <c r="H995" s="63"/>
      <c r="I995" s="63"/>
      <c r="J995" s="63"/>
      <c r="K995" s="63"/>
      <c r="L995" s="63"/>
      <c r="M995" s="63"/>
      <c r="N995" s="63"/>
      <c r="O995" s="63"/>
      <c r="P995" s="63"/>
      <c r="Q995" s="63"/>
      <c r="R995" s="63"/>
      <c r="S995" s="63"/>
      <c r="T995" s="63"/>
      <c r="U995" s="63"/>
      <c r="V995" s="63"/>
      <c r="W995" s="63"/>
      <c r="X995" s="63"/>
      <c r="Y995" s="63"/>
      <c r="Z995" s="63"/>
    </row>
    <row r="996" ht="11.25" customHeight="1">
      <c r="A996" s="63"/>
      <c r="B996" s="63"/>
      <c r="C996" s="63"/>
      <c r="D996" s="63"/>
      <c r="E996" s="63"/>
      <c r="F996" s="63"/>
      <c r="G996" s="63"/>
      <c r="H996" s="63"/>
      <c r="I996" s="63"/>
      <c r="J996" s="63"/>
      <c r="K996" s="63"/>
      <c r="L996" s="63"/>
      <c r="M996" s="63"/>
      <c r="N996" s="63"/>
      <c r="O996" s="63"/>
      <c r="P996" s="63"/>
      <c r="Q996" s="63"/>
      <c r="R996" s="63"/>
      <c r="S996" s="63"/>
      <c r="T996" s="63"/>
      <c r="U996" s="63"/>
      <c r="V996" s="63"/>
      <c r="W996" s="63"/>
      <c r="X996" s="63"/>
      <c r="Y996" s="63"/>
      <c r="Z996" s="63"/>
    </row>
    <row r="997" ht="11.25" customHeight="1">
      <c r="A997" s="63"/>
      <c r="B997" s="63"/>
      <c r="C997" s="63"/>
      <c r="D997" s="63"/>
      <c r="E997" s="63"/>
      <c r="F997" s="63"/>
      <c r="G997" s="63"/>
      <c r="H997" s="63"/>
      <c r="I997" s="63"/>
      <c r="J997" s="63"/>
      <c r="K997" s="63"/>
      <c r="L997" s="63"/>
      <c r="M997" s="63"/>
      <c r="N997" s="63"/>
      <c r="O997" s="63"/>
      <c r="P997" s="63"/>
      <c r="Q997" s="63"/>
      <c r="R997" s="63"/>
      <c r="S997" s="63"/>
      <c r="T997" s="63"/>
      <c r="U997" s="63"/>
      <c r="V997" s="63"/>
      <c r="W997" s="63"/>
      <c r="X997" s="63"/>
      <c r="Y997" s="63"/>
      <c r="Z997" s="63"/>
    </row>
    <row r="998" ht="11.25" customHeight="1">
      <c r="A998" s="63"/>
      <c r="B998" s="63"/>
      <c r="C998" s="63"/>
      <c r="D998" s="63"/>
      <c r="E998" s="63"/>
      <c r="F998" s="63"/>
      <c r="G998" s="63"/>
      <c r="H998" s="63"/>
      <c r="I998" s="63"/>
      <c r="J998" s="63"/>
      <c r="K998" s="63"/>
      <c r="L998" s="63"/>
      <c r="M998" s="63"/>
      <c r="N998" s="63"/>
      <c r="O998" s="63"/>
      <c r="P998" s="63"/>
      <c r="Q998" s="63"/>
      <c r="R998" s="63"/>
      <c r="S998" s="63"/>
      <c r="T998" s="63"/>
      <c r="U998" s="63"/>
      <c r="V998" s="63"/>
      <c r="W998" s="63"/>
      <c r="X998" s="63"/>
      <c r="Y998" s="63"/>
      <c r="Z998" s="63"/>
    </row>
    <row r="999" ht="11.25" customHeight="1">
      <c r="A999" s="63"/>
      <c r="B999" s="63"/>
      <c r="C999" s="63"/>
      <c r="D999" s="63"/>
      <c r="E999" s="63"/>
      <c r="F999" s="63"/>
      <c r="G999" s="63"/>
      <c r="H999" s="63"/>
      <c r="I999" s="63"/>
      <c r="J999" s="63"/>
      <c r="K999" s="63"/>
      <c r="L999" s="63"/>
      <c r="M999" s="63"/>
      <c r="N999" s="63"/>
      <c r="O999" s="63"/>
      <c r="P999" s="63"/>
      <c r="Q999" s="63"/>
      <c r="R999" s="63"/>
      <c r="S999" s="63"/>
      <c r="T999" s="63"/>
      <c r="U999" s="63"/>
      <c r="V999" s="63"/>
      <c r="W999" s="63"/>
      <c r="X999" s="63"/>
      <c r="Y999" s="63"/>
      <c r="Z999" s="63"/>
    </row>
    <row r="1000" ht="11.25" customHeight="1">
      <c r="A1000" s="63"/>
      <c r="B1000" s="63"/>
      <c r="C1000" s="63"/>
      <c r="D1000" s="63"/>
      <c r="E1000" s="63"/>
      <c r="F1000" s="63"/>
      <c r="G1000" s="63"/>
      <c r="H1000" s="63"/>
      <c r="I1000" s="63"/>
      <c r="J1000" s="63"/>
      <c r="K1000" s="63"/>
      <c r="L1000" s="63"/>
      <c r="M1000" s="63"/>
      <c r="N1000" s="63"/>
      <c r="O1000" s="63"/>
      <c r="P1000" s="63"/>
      <c r="Q1000" s="63"/>
      <c r="R1000" s="63"/>
      <c r="S1000" s="63"/>
      <c r="T1000" s="63"/>
      <c r="U1000" s="63"/>
      <c r="V1000" s="63"/>
      <c r="W1000" s="63"/>
      <c r="X1000" s="63"/>
      <c r="Y1000" s="63"/>
      <c r="Z1000" s="63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2001-01-25T18:59:08Z</dcterms:created>
  <dc:creator>Edivaldo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